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zdielanesluzby-my.sharepoint.com/personal/beata_fulneckova_zdielanesluzby_sk/Documents/h/CZS BBSK_VO/DNS_BBSK_ZP_EE/DNS_BBSK_V_3_ZP/komplet/priloha_c_2_k_SP_RZ/"/>
    </mc:Choice>
  </mc:AlternateContent>
  <xr:revisionPtr revIDLastSave="0" documentId="8_{8643B16F-9330-4DB4-96D1-851F381288C2}" xr6:coauthVersionLast="47" xr6:coauthVersionMax="47" xr10:uidLastSave="{00000000-0000-0000-0000-000000000000}"/>
  <bookViews>
    <workbookView xWindow="-108" yWindow="-108" windowWidth="23256" windowHeight="12456" xr2:uid="{A93D0591-8613-4F11-B324-08BCE6B64D60}"/>
  </bookViews>
  <sheets>
    <sheet name="BBSK ZP VO sum na 2027 " sheetId="3" r:id="rId1"/>
  </sheets>
  <definedNames>
    <definedName name="_xlnm._FilterDatabase" localSheetId="0" hidden="1">'BBSK ZP VO sum na 2027 '!$A$2:$W$118</definedName>
    <definedName name="_xlnm.Print_Area" localSheetId="0">'BBSK ZP VO sum na 2027 '!$C$2:$W$122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17" i="3" l="1"/>
  <c r="U119" i="3"/>
  <c r="V99" i="3"/>
  <c r="U173" i="3"/>
  <c r="V172" i="3"/>
  <c r="V171" i="3"/>
  <c r="V170" i="3"/>
  <c r="V169" i="3"/>
  <c r="V168" i="3"/>
  <c r="V167" i="3"/>
  <c r="V166" i="3"/>
  <c r="V165" i="3"/>
  <c r="V164" i="3"/>
  <c r="V163" i="3"/>
  <c r="V162" i="3"/>
  <c r="V161" i="3"/>
  <c r="V160" i="3"/>
  <c r="V159" i="3"/>
  <c r="V158" i="3"/>
  <c r="V157" i="3"/>
  <c r="V156" i="3"/>
  <c r="V155" i="3"/>
  <c r="V154" i="3"/>
  <c r="V153" i="3"/>
  <c r="V152" i="3"/>
  <c r="V151" i="3"/>
  <c r="V150" i="3"/>
  <c r="V149" i="3"/>
  <c r="V148" i="3"/>
  <c r="V147" i="3"/>
  <c r="V146" i="3"/>
  <c r="V145" i="3"/>
  <c r="V144" i="3"/>
  <c r="V143" i="3"/>
  <c r="V142" i="3"/>
  <c r="V141" i="3"/>
  <c r="V140" i="3"/>
  <c r="V139" i="3"/>
  <c r="V138" i="3"/>
  <c r="V137" i="3"/>
  <c r="V136" i="3"/>
  <c r="V135" i="3"/>
  <c r="V134" i="3"/>
  <c r="V133" i="3"/>
  <c r="V132" i="3"/>
  <c r="V131" i="3"/>
  <c r="V130" i="3"/>
  <c r="V129" i="3"/>
  <c r="V128" i="3"/>
  <c r="V127" i="3"/>
  <c r="V126" i="3"/>
  <c r="V125" i="3"/>
  <c r="V124" i="3"/>
  <c r="V123" i="3"/>
  <c r="V122" i="3"/>
  <c r="U118" i="3"/>
  <c r="V116" i="3"/>
  <c r="V115" i="3"/>
  <c r="V114" i="3"/>
  <c r="V113" i="3"/>
  <c r="V112" i="3"/>
  <c r="V111" i="3"/>
  <c r="V110" i="3"/>
  <c r="V109" i="3"/>
  <c r="V108" i="3"/>
  <c r="V107" i="3"/>
  <c r="V106" i="3"/>
  <c r="V105" i="3"/>
  <c r="V104" i="3"/>
  <c r="V103" i="3"/>
  <c r="V102" i="3"/>
  <c r="V101" i="3"/>
  <c r="V100" i="3"/>
  <c r="V98" i="3"/>
  <c r="V97" i="3"/>
  <c r="V96" i="3"/>
  <c r="V95" i="3"/>
  <c r="V94" i="3"/>
  <c r="V93" i="3"/>
  <c r="V92" i="3"/>
  <c r="V91" i="3"/>
  <c r="V90" i="3"/>
  <c r="V89" i="3"/>
  <c r="V88" i="3"/>
  <c r="V87" i="3"/>
  <c r="V86" i="3"/>
  <c r="V85" i="3"/>
  <c r="V84" i="3"/>
  <c r="V83" i="3"/>
  <c r="V82" i="3"/>
  <c r="V81" i="3"/>
  <c r="V80" i="3"/>
  <c r="V79" i="3"/>
  <c r="V78" i="3"/>
  <c r="V77" i="3"/>
  <c r="V76" i="3"/>
  <c r="V75" i="3"/>
  <c r="V74" i="3"/>
  <c r="V73" i="3"/>
  <c r="V72" i="3"/>
  <c r="V71" i="3"/>
  <c r="V70" i="3"/>
  <c r="V69" i="3"/>
  <c r="V68" i="3"/>
  <c r="V67" i="3"/>
  <c r="V66" i="3"/>
  <c r="V65" i="3"/>
  <c r="V64" i="3"/>
  <c r="V63" i="3"/>
  <c r="V62" i="3"/>
  <c r="V61" i="3"/>
  <c r="V60" i="3"/>
  <c r="V59" i="3"/>
  <c r="V58" i="3"/>
  <c r="V57" i="3"/>
  <c r="V56" i="3"/>
  <c r="V55" i="3"/>
  <c r="V54" i="3"/>
  <c r="V53" i="3"/>
  <c r="V52" i="3"/>
  <c r="V51" i="3"/>
  <c r="V50" i="3"/>
  <c r="V49" i="3"/>
  <c r="V48" i="3"/>
  <c r="V47" i="3"/>
  <c r="V46" i="3"/>
  <c r="V45" i="3"/>
  <c r="V44" i="3"/>
  <c r="V43" i="3"/>
  <c r="V42" i="3"/>
  <c r="V41" i="3"/>
  <c r="V40" i="3"/>
  <c r="V39" i="3"/>
  <c r="V38" i="3"/>
  <c r="V37" i="3"/>
  <c r="V36" i="3"/>
  <c r="V35" i="3"/>
  <c r="V34" i="3"/>
  <c r="V33" i="3"/>
  <c r="V32" i="3"/>
  <c r="V31" i="3"/>
  <c r="V30" i="3"/>
  <c r="V29" i="3"/>
  <c r="V28" i="3"/>
  <c r="V27" i="3"/>
  <c r="V26" i="3"/>
  <c r="V25" i="3"/>
  <c r="V24" i="3"/>
  <c r="V23" i="3"/>
  <c r="V22" i="3"/>
  <c r="V21" i="3"/>
  <c r="V20" i="3"/>
  <c r="V19" i="3"/>
  <c r="V18" i="3"/>
  <c r="V17" i="3"/>
  <c r="V16" i="3"/>
  <c r="V15" i="3"/>
  <c r="V14" i="3"/>
  <c r="V13" i="3"/>
  <c r="V12" i="3"/>
  <c r="V11" i="3"/>
  <c r="V10" i="3"/>
  <c r="V9" i="3"/>
  <c r="V8" i="3"/>
  <c r="V7" i="3"/>
  <c r="V6" i="3"/>
  <c r="V5" i="3"/>
  <c r="V4" i="3"/>
  <c r="V3" i="3"/>
  <c r="V119" i="3" l="1"/>
  <c r="U174" i="3"/>
  <c r="V174" i="3" s="1"/>
  <c r="V173" i="3"/>
  <c r="V118" i="3"/>
</calcChain>
</file>

<file path=xl/sharedStrings.xml><?xml version="1.0" encoding="utf-8"?>
<sst xmlns="http://schemas.openxmlformats.org/spreadsheetml/2006/main" count="1140" uniqueCount="483">
  <si>
    <t>P.č.</t>
  </si>
  <si>
    <t>Typ OM</t>
  </si>
  <si>
    <t xml:space="preserve">IČO              OvZP   </t>
  </si>
  <si>
    <t xml:space="preserve">Názov </t>
  </si>
  <si>
    <t>Adresa OM</t>
  </si>
  <si>
    <r>
      <t xml:space="preserve">POD kód </t>
    </r>
    <r>
      <rPr>
        <sz val="11"/>
        <color theme="1"/>
        <rFont val="Calibri"/>
        <family val="2"/>
        <charset val="238"/>
      </rPr>
      <t>↓</t>
    </r>
  </si>
  <si>
    <r>
      <t>DMM 
(m</t>
    </r>
    <r>
      <rPr>
        <vertAlign val="superscript"/>
        <sz val="11"/>
        <color theme="1"/>
        <rFont val="Aptos Narrow"/>
        <family val="2"/>
        <charset val="238"/>
        <scheme val="minor"/>
      </rPr>
      <t>3</t>
    </r>
    <r>
      <rPr>
        <sz val="11"/>
        <color theme="1"/>
        <rFont val="Aptos Narrow"/>
        <family val="2"/>
        <charset val="238"/>
        <scheme val="minor"/>
      </rPr>
      <t>)</t>
    </r>
  </si>
  <si>
    <t>TS 2027</t>
  </si>
  <si>
    <t>01/2027     %</t>
  </si>
  <si>
    <t>02/2027 %</t>
  </si>
  <si>
    <t>03/20267 %</t>
  </si>
  <si>
    <t>04/2027 %</t>
  </si>
  <si>
    <t>05/2027 %</t>
  </si>
  <si>
    <t>06/2027 %</t>
  </si>
  <si>
    <t>07/2027 %</t>
  </si>
  <si>
    <t>08/2027 %</t>
  </si>
  <si>
    <t>09/2027 %</t>
  </si>
  <si>
    <t>10/2027 %</t>
  </si>
  <si>
    <t>11/2027 %</t>
  </si>
  <si>
    <t>12/2027 %</t>
  </si>
  <si>
    <t>PMD v kWh</t>
  </si>
  <si>
    <t>Zraniteľný</t>
  </si>
  <si>
    <t>Školy</t>
  </si>
  <si>
    <t>57040176</t>
  </si>
  <si>
    <t>Gymnázium Andreja Sládkoviča a Stredná odborná škola obchodu a služieb</t>
  </si>
  <si>
    <t>Tr.osloboditeľov 16, 963 01  Krupina</t>
  </si>
  <si>
    <t>SKSPPDIS000710700487</t>
  </si>
  <si>
    <t>M5</t>
  </si>
  <si>
    <t>nie</t>
  </si>
  <si>
    <t>Štefánikova 8, 963 01  Krupina</t>
  </si>
  <si>
    <t>SKSPPDIS010710001716</t>
  </si>
  <si>
    <t>M3</t>
  </si>
  <si>
    <t>M. R. Štefánika 8, 963 01  Krupina</t>
  </si>
  <si>
    <t>SKSPPDIS030710080034</t>
  </si>
  <si>
    <t>M7</t>
  </si>
  <si>
    <t>00160521</t>
  </si>
  <si>
    <t>Gymnázium Andreja Sládkoviča</t>
  </si>
  <si>
    <t>J. A. Komenského 18, 974 01  Banská Bystrica</t>
  </si>
  <si>
    <t>S10</t>
  </si>
  <si>
    <t>00160547</t>
  </si>
  <si>
    <t>Gymnázium J. Chalupku</t>
  </si>
  <si>
    <t>Štúrova 13, 977 01  Brezno</t>
  </si>
  <si>
    <t>SKSPPDIS000710702158</t>
  </si>
  <si>
    <t>M1</t>
  </si>
  <si>
    <t>SKSPPDIS000730021498</t>
  </si>
  <si>
    <t>57036640</t>
  </si>
  <si>
    <t>Gymnázium – Gimnázium a Stredná odborná škola – Szakközépiskola</t>
  </si>
  <si>
    <t>Nám. padlých hrdinov 657/2, 986 01  Fiľakovo</t>
  </si>
  <si>
    <t>SKSPPDIS000810750473</t>
  </si>
  <si>
    <t>Nám. padlých hrdinov 2, 986 01  Fiľakovo</t>
  </si>
  <si>
    <t>SKSPPDIS000810750474</t>
  </si>
  <si>
    <t>Kalinčiakova 8, 986 01  Fiľakovo</t>
  </si>
  <si>
    <t>SKSPPDIS000830021765</t>
  </si>
  <si>
    <t>S9</t>
  </si>
  <si>
    <t>57039208</t>
  </si>
  <si>
    <t>Gymnázium Boženy Slančíkovej - Timravy a Obchodná akadémia</t>
  </si>
  <si>
    <t>Haličská cesta 9, 984 03  Lučenec</t>
  </si>
  <si>
    <t>SKSPPDIS000820016204</t>
  </si>
  <si>
    <t>M2</t>
  </si>
  <si>
    <t>SKSPPDIS000830021801</t>
  </si>
  <si>
    <t>M8</t>
  </si>
  <si>
    <t>Lúčna 4, 984 01  Lučenec</t>
  </si>
  <si>
    <t>SKSPPDIS030810080039</t>
  </si>
  <si>
    <t>00160725</t>
  </si>
  <si>
    <t>Gymnázium Františka Švantnera</t>
  </si>
  <si>
    <t>Bernolákova 9, 968 01  Nová Baňa</t>
  </si>
  <si>
    <t>SKSPPDIS030610080024</t>
  </si>
  <si>
    <t>57039364</t>
  </si>
  <si>
    <t>Gymnázium Ivana Kraska - Ivan Krasko Gimnázium a Obchodná akadémia - Kereskedelmi akadémia</t>
  </si>
  <si>
    <t>P. Hostinského 3, 979 01  Rimavská Sobota</t>
  </si>
  <si>
    <t>SKSPPDIS000830021742</t>
  </si>
  <si>
    <t xml:space="preserve">Mikszátha K. 1, 979 01  Rimavská Sobota </t>
  </si>
  <si>
    <t>SKSPPDIS000830021405</t>
  </si>
  <si>
    <t>00160881</t>
  </si>
  <si>
    <t>Gymnázium Milana Rúfusa</t>
  </si>
  <si>
    <t>J. Kollára 2, 965 49  Žiar nad Hronom</t>
  </si>
  <si>
    <t>SKSPPDIS000610602675</t>
  </si>
  <si>
    <t>57038830</t>
  </si>
  <si>
    <t>Gymnázium Martina Kukučína a Stredná odborná škola</t>
  </si>
  <si>
    <t>V. Clementisa 1166, 050 01  Revúca</t>
  </si>
  <si>
    <t>SKSPPDIS001030020542</t>
  </si>
  <si>
    <t>00161471</t>
  </si>
  <si>
    <t>SPŠ J. Murgaša v Banskej Bystrici</t>
  </si>
  <si>
    <t>M. Hurbana 6, 974 01  Banská Bystrica</t>
  </si>
  <si>
    <t>SKSPPDIS000730020990</t>
  </si>
  <si>
    <t>57039305</t>
  </si>
  <si>
    <t>Stredná priemyselná škola stavebná Oskara Winklera - Winkler Oszkár Építőipari Szakközépiskola a Stredná odborná škola technická</t>
  </si>
  <si>
    <t>B. Nemcovej 1, 984 03  Lučenec</t>
  </si>
  <si>
    <t>SKSPPDIS000830021693</t>
  </si>
  <si>
    <t>Dukelských hrdinov 2, 984 01  Lučenec</t>
  </si>
  <si>
    <t>SKSPPDIS000830021657</t>
  </si>
  <si>
    <t>Fándlyho 5, 984 01  Lučenec</t>
  </si>
  <si>
    <t>SKSPPDIS030810021738</t>
  </si>
  <si>
    <t>00161667</t>
  </si>
  <si>
    <t>Spojená škola Samuela Mikovíniho</t>
  </si>
  <si>
    <t>Botanická, 969 01  Banská Štiavnica</t>
  </si>
  <si>
    <t>SKSPPDIS000610602010</t>
  </si>
  <si>
    <t>Akademická 13, 969 01  Banská Štiavnica</t>
  </si>
  <si>
    <t>SKSPPDIS000630021793</t>
  </si>
  <si>
    <t>00162027</t>
  </si>
  <si>
    <t xml:space="preserve">Obchodná akadémia </t>
  </si>
  <si>
    <t>J. G. Tajovského 25, 974 01  Banská Bystrica</t>
  </si>
  <si>
    <t>SKSPPDIS000710702198</t>
  </si>
  <si>
    <t>SKSPPDIS000730021916</t>
  </si>
  <si>
    <t>57046565</t>
  </si>
  <si>
    <t>Hotelová akadémia a Obchodná akadémia</t>
  </si>
  <si>
    <t>Malinovského 1, 977 01  Brezno</t>
  </si>
  <si>
    <t>SKSPPDIS000710701289</t>
  </si>
  <si>
    <t>SKSPPDIS000710701290</t>
  </si>
  <si>
    <t>Malinovského 12, 977 01  Brezno</t>
  </si>
  <si>
    <t>SKSPPDIS000710701348</t>
  </si>
  <si>
    <t>00162710</t>
  </si>
  <si>
    <t>Stredná odborná škola lesnícka</t>
  </si>
  <si>
    <t>Akademická 27/352, 969 01  Banská Štiavnica</t>
  </si>
  <si>
    <t>SKSPPDIS000610602056</t>
  </si>
  <si>
    <t>M4</t>
  </si>
  <si>
    <t>Mládežnícka 4, 969 01  Banská Štiavnica</t>
  </si>
  <si>
    <t>SKSPPDIS000630021830</t>
  </si>
  <si>
    <t>Akademická 16, 969 01  Banská Štiavnica</t>
  </si>
  <si>
    <t>SKSPPDIS030610080028</t>
  </si>
  <si>
    <t>Kolpašská 1586/9, 969 01  Banská Štiavnica</t>
  </si>
  <si>
    <t>SKSPPDIS000630020945</t>
  </si>
  <si>
    <t>00162809</t>
  </si>
  <si>
    <t>Stredná odborná škola pedagogická - Pedagógiai Szakközépiskola</t>
  </si>
  <si>
    <t>Komenského 12/727, 984 18  Lučenec - jedáleň</t>
  </si>
  <si>
    <t>SKSPPDIS000810751852</t>
  </si>
  <si>
    <t>Komenského 12/727, 984 01  Lučenec - škola</t>
  </si>
  <si>
    <t>SKSPPDIS000810751853</t>
  </si>
  <si>
    <t>00163741</t>
  </si>
  <si>
    <t>Školský internát</t>
  </si>
  <si>
    <t>Internátna 4, 974 04  Banská Bystrica</t>
  </si>
  <si>
    <t>SKSPPDIS000710702131</t>
  </si>
  <si>
    <t>00163791</t>
  </si>
  <si>
    <t>Hollého 8, 960 01  Zvolen</t>
  </si>
  <si>
    <t>SKSPPDIS000710702475</t>
  </si>
  <si>
    <t>SKSPPDIS000720010107</t>
  </si>
  <si>
    <t>Švermova 14, 960 78  Zvolen</t>
  </si>
  <si>
    <t>SKSPPDIS000730021753</t>
  </si>
  <si>
    <t>00516554</t>
  </si>
  <si>
    <t>Stredná športová škola</t>
  </si>
  <si>
    <t>Trieda SNP 53, 974 01  Banská Bystrica</t>
  </si>
  <si>
    <t>SKSPPDIS010710001933</t>
  </si>
  <si>
    <t>00607029</t>
  </si>
  <si>
    <t>Stredná zdravotnícka škola</t>
  </si>
  <si>
    <t>Lehára 2, 984 17  Lučenec</t>
  </si>
  <si>
    <t>SKSPPDIS000810751308</t>
  </si>
  <si>
    <t>Lúčna 2, 984 17  Lučenec</t>
  </si>
  <si>
    <t>SKSPPDIS020819000015</t>
  </si>
  <si>
    <t>00607053</t>
  </si>
  <si>
    <t>Tajovského 24, 974 01  Banská Bystrica</t>
  </si>
  <si>
    <t>SKSPPDIS000730021702</t>
  </si>
  <si>
    <t>00891827</t>
  </si>
  <si>
    <t xml:space="preserve">Stredná odborná škola </t>
  </si>
  <si>
    <t>Bystrická 4, 966 81  Žarnovica</t>
  </si>
  <si>
    <t>SKSPPDIS000610600383</t>
  </si>
  <si>
    <t>SKSPPDIS000630021725</t>
  </si>
  <si>
    <t>00894818</t>
  </si>
  <si>
    <t>Stredná odborná škola - Szakközépiskola GYM</t>
  </si>
  <si>
    <t>Hurbanova 32/637, 982 01  Tornaľa</t>
  </si>
  <si>
    <t>SKSPPDIS000810750948</t>
  </si>
  <si>
    <t>Stredná odborná škola - Szakközépiskola</t>
  </si>
  <si>
    <t>Šafárikova 56, 982 01  Tornaľa</t>
  </si>
  <si>
    <t>SKSPPDIS020819000057</t>
  </si>
  <si>
    <t>Stredná odborná škola informačných technológií</t>
  </si>
  <si>
    <t>J. G. Tajovského 30, 974 01  Banská Bystrica 1</t>
  </si>
  <si>
    <t>SKSPPDIS000730010640</t>
  </si>
  <si>
    <t>57046531</t>
  </si>
  <si>
    <t>Gymnázium, Obchodná akadémia a Stredná odborná škola technická</t>
  </si>
  <si>
    <t>Štúrova 849, 962 12  Detva</t>
  </si>
  <si>
    <t>SKSPPDIS020729900170</t>
  </si>
  <si>
    <t>Švermu 1, 960 01  Zvolen</t>
  </si>
  <si>
    <t>SKSPPDIS000730020894</t>
  </si>
  <si>
    <t>Konzervatórium Jána Levoslava Bellu</t>
  </si>
  <si>
    <t>Skuteckého ulica 27/6868, 974 01  Banská Bystrica</t>
  </si>
  <si>
    <t>SKSPPDIS000710700206</t>
  </si>
  <si>
    <t>SKSPPDIS020719000060</t>
  </si>
  <si>
    <t>Iné</t>
  </si>
  <si>
    <t>53985702</t>
  </si>
  <si>
    <t>Litterra n.o.</t>
  </si>
  <si>
    <t>Železničná 260, 050 01  Revúca</t>
  </si>
  <si>
    <t>SKSPPDIS001010901319</t>
  </si>
  <si>
    <t>Kultúra</t>
  </si>
  <si>
    <t xml:space="preserve">Stredoslovenské múzeum </t>
  </si>
  <si>
    <t>Nám. SNP 4/A, 974 01  Banská Bystrica</t>
  </si>
  <si>
    <t>SKSPPDIS000710702152</t>
  </si>
  <si>
    <t xml:space="preserve">Pohronské múzeum </t>
  </si>
  <si>
    <t>Ulica Mieru 4/608, 968 01  Nová Baňa</t>
  </si>
  <si>
    <t>SKSPPDIS000610601238</t>
  </si>
  <si>
    <t xml:space="preserve">Gemersko-Malohontské múzeum </t>
  </si>
  <si>
    <t>Nám. M. Tompu 24, 979 01  Rimavská Sobota</t>
  </si>
  <si>
    <t>SKSPPDIS000810750761</t>
  </si>
  <si>
    <t>Bábkové divadlo na rázcestí</t>
  </si>
  <si>
    <t>Skuteckého ulica 14, 974 01  Banská Bystrica</t>
  </si>
  <si>
    <t>SKSPPDIS000710701080</t>
  </si>
  <si>
    <t>Verejná knižnica Mikuláša Kováča</t>
  </si>
  <si>
    <t>Švantnera 18, 974 01  Banská Bystrica</t>
  </si>
  <si>
    <t>SKSPPDIS000710702246</t>
  </si>
  <si>
    <t>Jilemnického 1710/48, 974 04  Banská Bystrica</t>
  </si>
  <si>
    <t>SKSPPDIS070710022560</t>
  </si>
  <si>
    <t>Gemersko-Malohontské osvetové stredisko</t>
  </si>
  <si>
    <t>Jesenského 5, 979 01  Rimavská Sobota</t>
  </si>
  <si>
    <t>SKSPPDIS000810750766</t>
  </si>
  <si>
    <t>Krajská hvezdáreň a planetárium Maximiliána Hella v Žiari nad Hronom</t>
  </si>
  <si>
    <t>Tomašovská 63, 979 01  Rimavská Sobota</t>
  </si>
  <si>
    <t>SKSPPDIS000810751812</t>
  </si>
  <si>
    <t>Novohradské osvetové stredisko</t>
  </si>
  <si>
    <t>Karmana J. 2/2, 984 01  Lučenec</t>
  </si>
  <si>
    <t>SKSPPDIS000810751848</t>
  </si>
  <si>
    <t>Úrad</t>
  </si>
  <si>
    <t>Banskobystrický samosprávny kraj</t>
  </si>
  <si>
    <t>Námestie SNP 23, BB</t>
  </si>
  <si>
    <t>SKSPPDIS000710701591</t>
  </si>
  <si>
    <t>Hlavná 497, 966 02 Vyhne</t>
  </si>
  <si>
    <t>SKSPPDIS010710003849</t>
  </si>
  <si>
    <t>Stredná odborná škola obchodu a služieb</t>
  </si>
  <si>
    <t>P. Jilemnického 1282, 965 01  Žiar nad Hronom</t>
  </si>
  <si>
    <t>SKSPPDIS000610601671</t>
  </si>
  <si>
    <t>Stredná odborná škola hotelových služieb a obchodu</t>
  </si>
  <si>
    <t>Jabloňová 1351, 960 01  Zvolen</t>
  </si>
  <si>
    <t>SKSPPDIS000710700024</t>
  </si>
  <si>
    <t>Hviezdoslavova 13, 960 01  Zvolen</t>
  </si>
  <si>
    <t>SKSPPDIS000710701473</t>
  </si>
  <si>
    <t>Divadelná 3, 960 01 Zvolen</t>
  </si>
  <si>
    <t>SKSPPDIS000730021730</t>
  </si>
  <si>
    <t>57046492</t>
  </si>
  <si>
    <t xml:space="preserve">Gymnázium Augusta Horislava Škultétyho, Obchodná akadémia a Stredná odborná škola </t>
  </si>
  <si>
    <t>Jarmočná 1, 992 01  Modrý Kameň</t>
  </si>
  <si>
    <t>SKSPPDIS000730021727</t>
  </si>
  <si>
    <t>Poľná 10, 990 01  Veľký Krtíš</t>
  </si>
  <si>
    <t>SKSPPDIS000710701327</t>
  </si>
  <si>
    <t>Gottwaldova 70/43, 991 06 Želovce</t>
  </si>
  <si>
    <t>SKSPPDIS000710701660</t>
  </si>
  <si>
    <t>Ulica J. A. Komenského 70/43, 991 06 Želovce</t>
  </si>
  <si>
    <t>SKSPPDIS000710701661</t>
  </si>
  <si>
    <t>SKSPPDIS020719000013</t>
  </si>
  <si>
    <t>SOŠ hotelových služieb a dopravy</t>
  </si>
  <si>
    <t>Haličská cesta 5, 984 01  Lučenec</t>
  </si>
  <si>
    <t>SKSPPDIS000810750478</t>
  </si>
  <si>
    <t>SKSPPDIS000810750481</t>
  </si>
  <si>
    <t>Ľadovo 3143, 984 01  Lučenec</t>
  </si>
  <si>
    <t>SKSPPDIS000810751803</t>
  </si>
  <si>
    <t>SKSPPDIS000810751804</t>
  </si>
  <si>
    <t>SKSPPDIS000810751933</t>
  </si>
  <si>
    <t>Železničná 22, 984 01  Lučenec</t>
  </si>
  <si>
    <t>SKSPPDIS000810751934</t>
  </si>
  <si>
    <t>Ľadovo 1588, 984 01  Lučenec</t>
  </si>
  <si>
    <t>SKSPPDIS000822579126</t>
  </si>
  <si>
    <t>Zvolenská cesta 83, 984 01  Lučenec</t>
  </si>
  <si>
    <t>SKSPPDIS000830021780</t>
  </si>
  <si>
    <t>M. Rázusa 61, 984 01  Lučenec</t>
  </si>
  <si>
    <t>SKSPPDIS030810021773</t>
  </si>
  <si>
    <t>Spojená škola</t>
  </si>
  <si>
    <t>Školská 7, 974 01  Banská Bystrica</t>
  </si>
  <si>
    <t>SKSPPDIS000710702372</t>
  </si>
  <si>
    <t>Továrenská 29, 976 31  Banská Bystrica</t>
  </si>
  <si>
    <t>SKSPPDIS000730021970</t>
  </si>
  <si>
    <t>Zvolenská cesta 18, 974 01  Banská Bystrica</t>
  </si>
  <si>
    <t>SKSPPDIS000730022018</t>
  </si>
  <si>
    <t>Stredná odborná škola</t>
  </si>
  <si>
    <t>Kollárova 320, 968 01  Nová Baňa</t>
  </si>
  <si>
    <t>SKSPPDIS000610603025</t>
  </si>
  <si>
    <t>Osvety 13, 968 01  Nová Baňa</t>
  </si>
  <si>
    <t>SKSPPDIS000610603027</t>
  </si>
  <si>
    <t>M6</t>
  </si>
  <si>
    <t>Bernolákova 12, 968 01  Nová Baňa</t>
  </si>
  <si>
    <t>SKSPPDIS000610603028</t>
  </si>
  <si>
    <t>Osvety 17, 968 01  Nová Baňa</t>
  </si>
  <si>
    <t>SKSPPDIS000630021340</t>
  </si>
  <si>
    <t>Hlavná 425, 981 01  Hnúšťa</t>
  </si>
  <si>
    <t>SKSPPDIS000810752180</t>
  </si>
  <si>
    <t>Športová 1, 979 01  Rimavská Sobota</t>
  </si>
  <si>
    <t>SKSPPDIS000830021740</t>
  </si>
  <si>
    <t>Hlavné Nám. 23, 979 01  Rimavská Sobota</t>
  </si>
  <si>
    <t>SKSPPDIS030810080033</t>
  </si>
  <si>
    <t>Kremnička 10, 974 05  Banská Bystrica 5</t>
  </si>
  <si>
    <t>SKSPPDIS000730010656</t>
  </si>
  <si>
    <t>Železničná 9/287, 987 01  Poltár</t>
  </si>
  <si>
    <t>SKSPPDIS000810750110</t>
  </si>
  <si>
    <t>Železničná 5/289, 987 01  Poltár</t>
  </si>
  <si>
    <t>SKSPPDIS000810751807</t>
  </si>
  <si>
    <t>Rovňany 100, 985 24  Rovňany</t>
  </si>
  <si>
    <t>SKSPPDIS000810751808</t>
  </si>
  <si>
    <t>Stredná odborná škola techniky a služieb</t>
  </si>
  <si>
    <t>Laskomerského 3, 977 01  Brezno</t>
  </si>
  <si>
    <t>SKSPPDIS000730021748</t>
  </si>
  <si>
    <t>Stredná odborná škola technická a agropotravinárska</t>
  </si>
  <si>
    <t>Okružná 61/1916, 979 01  Rimavská Sobota</t>
  </si>
  <si>
    <t>SKSPPDIS000810751780</t>
  </si>
  <si>
    <t>Okružná 61, 979 01  Rimavská Sobota 1</t>
  </si>
  <si>
    <t>SKSPPDIS000830021113</t>
  </si>
  <si>
    <t>Pod Banošom 80, 974 11  Banská Bystrica</t>
  </si>
  <si>
    <t>SKSPPDIS000730020907</t>
  </si>
  <si>
    <t>Školská 5, 974 01 Banská Bystrica</t>
  </si>
  <si>
    <t>SKSPPDIS070710075187</t>
  </si>
  <si>
    <t>36635936</t>
  </si>
  <si>
    <t>LIZUMA s.r.o.</t>
  </si>
  <si>
    <t>Nám.SNP 3/974 01 Banská Bystrica</t>
  </si>
  <si>
    <t>SKSPPDIS000710702327</t>
  </si>
  <si>
    <t>RSC</t>
  </si>
  <si>
    <t>36836567</t>
  </si>
  <si>
    <t>Banskobystrická regionálna správa ciest, a.s. Banská Bystrica</t>
  </si>
  <si>
    <t>Majerská cesta 94, 974 01 Banská Bystrica</t>
  </si>
  <si>
    <t>SKSPPDIS000710701292</t>
  </si>
  <si>
    <t>Banskobystrická regionálna správa ciest, a.s. Zvolen</t>
  </si>
  <si>
    <t>Kriváň 9999, 962 04 Kriváň</t>
  </si>
  <si>
    <t>SKSPPDIS000710701851</t>
  </si>
  <si>
    <t>Lieskovská cesta 1832, 960 01 Zvolen</t>
  </si>
  <si>
    <t>SKSPPDIS010710002075</t>
  </si>
  <si>
    <t>Banskobystrická regionálna správa ciest, a.s. Žiar nad Hronom</t>
  </si>
  <si>
    <t>Priemyselná 6, 965 01 Žiar nad Hronom</t>
  </si>
  <si>
    <t>SKSPPDIS000610602074</t>
  </si>
  <si>
    <t>Dlhá Lúka 760, 968 01 Nová Baňa</t>
  </si>
  <si>
    <t>SKSPPDIS000610602175</t>
  </si>
  <si>
    <t>Banskobystrická regionálna správa ciest, a.s. Veľký Krtíš</t>
  </si>
  <si>
    <t>A.H.Škultétyho 106, 990 01 Veľký Krtíš</t>
  </si>
  <si>
    <t>SKSPPDIS000710702038</t>
  </si>
  <si>
    <t>Banskobystrická regionálna správa ciest, a.s. Lučenec</t>
  </si>
  <si>
    <t>13.Januára 501, 987 01 Poltár</t>
  </si>
  <si>
    <t>SKSPPDIS000810750079</t>
  </si>
  <si>
    <t>Banskobystrická regionálna správa ciest, a.s. Rimavská Sobota</t>
  </si>
  <si>
    <t>Šibeničný Vrch 716, 979 01 Rimavská Sobota</t>
  </si>
  <si>
    <t>SKSPPDIS000810750015</t>
  </si>
  <si>
    <t>1. mája 1, 981 01 Hnúšťa</t>
  </si>
  <si>
    <t>SKSPPDIS000810750377</t>
  </si>
  <si>
    <t>Cintorínska 1, 982 01 Tornaľa</t>
  </si>
  <si>
    <t>SKSPPDIS000810750378</t>
  </si>
  <si>
    <t>Vajanského 857, 984 01 Lučenec</t>
  </si>
  <si>
    <t>SKSPPDIS000810751778</t>
  </si>
  <si>
    <t>SKSPPDIS000830021641</t>
  </si>
  <si>
    <t>Dobšinského 724, 985 05 Kokava nad Rimavicou</t>
  </si>
  <si>
    <t>SKSPPDIS000810751779</t>
  </si>
  <si>
    <t>Predpoklad - neregulované subjekty a tretie osoby</t>
  </si>
  <si>
    <t>ZSS</t>
  </si>
  <si>
    <t>00632180</t>
  </si>
  <si>
    <t>Zariadenie sociálnych služieb LIBERTAS</t>
  </si>
  <si>
    <t>Tuhárske nám. 11, 984 01  Lučenec</t>
  </si>
  <si>
    <t>SKSPPDIS000830080047</t>
  </si>
  <si>
    <t>áno</t>
  </si>
  <si>
    <t>00632210</t>
  </si>
  <si>
    <t>Zariadenie sociálnych služieb Slatinka</t>
  </si>
  <si>
    <t>Zvolenská 9, 985 59  Vidiná</t>
  </si>
  <si>
    <t>SKSPPDIS000810750100</t>
  </si>
  <si>
    <t>Špitálska 6, 984 01  Lučenec</t>
  </si>
  <si>
    <t>SKSPPDIS000810750201</t>
  </si>
  <si>
    <t>Dolná Slatinka 271, 984 80  Lučenec</t>
  </si>
  <si>
    <t>SKSPPDIS000810750235</t>
  </si>
  <si>
    <t>Dolná Slatinka 447, 984 80  Lučenec</t>
  </si>
  <si>
    <t>SKSPPDIS000810750236</t>
  </si>
  <si>
    <t>Hviezdoslavova 5/1081, 984 01  Lučenec</t>
  </si>
  <si>
    <t>SKSPPDIS000810750287</t>
  </si>
  <si>
    <t>Rázusa M. 22, 984 01  Lučenec 1</t>
  </si>
  <si>
    <t>SKSPPDIS000810751245</t>
  </si>
  <si>
    <t>Sládkovičova 8, 984 80  Lučenec</t>
  </si>
  <si>
    <t>SKSPPDIS000810751672</t>
  </si>
  <si>
    <t>J. D. Matejovie 7/1623, 984 80  Lučenec</t>
  </si>
  <si>
    <t>SKSPPDIS010810000228</t>
  </si>
  <si>
    <t>SKSPPDIS000810751936</t>
  </si>
  <si>
    <t>00632252</t>
  </si>
  <si>
    <t>Zariadenie sociálnych služieb Sénium</t>
  </si>
  <si>
    <t>Dolná Strieborná 5, 974 01  Banská Bystrica</t>
  </si>
  <si>
    <t>SKSPPDIS000710702599</t>
  </si>
  <si>
    <t>Jilemnického 48, 974 04  Banská Bystrica</t>
  </si>
  <si>
    <t>SKSPPDIS000730021201</t>
  </si>
  <si>
    <t>00632261</t>
  </si>
  <si>
    <t>Zariadenie sociálnych služieb Tereza</t>
  </si>
  <si>
    <t>Švermova 35, 976 45  Hronec</t>
  </si>
  <si>
    <t>SKSPPDIS000730021898</t>
  </si>
  <si>
    <t>Predné Hálny 39, 977 01  Brezno</t>
  </si>
  <si>
    <t>SKSPPDIS010710000448</t>
  </si>
  <si>
    <t>00632287</t>
  </si>
  <si>
    <t>Zariadenie sociálnych služieb Trojlístok</t>
  </si>
  <si>
    <t>Czambelova 23, 976 13  Slovenská Ľupča</t>
  </si>
  <si>
    <t>SKSPPDIS000710702243</t>
  </si>
  <si>
    <t>SKSPPDIS000710702244</t>
  </si>
  <si>
    <t>00632325</t>
  </si>
  <si>
    <t>Zariadenie sociálnych služieb Čemerica</t>
  </si>
  <si>
    <t>1. Mája 73, 976 69  Pohorelá</t>
  </si>
  <si>
    <t>SKSPPDIS000710701171</t>
  </si>
  <si>
    <t>M. R. Štefánika 672, 976 69  Pohorelá</t>
  </si>
  <si>
    <t>SKSPPDIS000720002219</t>
  </si>
  <si>
    <t>Pohorelská Maša 57, 976 69  Pohorelá</t>
  </si>
  <si>
    <t>SKSPPDIS000730021691</t>
  </si>
  <si>
    <t>00633453</t>
  </si>
  <si>
    <t>Zariadenie sociálnych služieb Detvan</t>
  </si>
  <si>
    <t>Pionierska 850/13, 962 12  Detva</t>
  </si>
  <si>
    <t>SKSPPDIS000710702043</t>
  </si>
  <si>
    <t>00647551</t>
  </si>
  <si>
    <t>Zariadenie sociálnych služieb Pod vinicami</t>
  </si>
  <si>
    <t>A.H.Škultétyho 102/_, 99001, Veľký Krtíš</t>
  </si>
  <si>
    <t>SKSPPDIS000730021834</t>
  </si>
  <si>
    <t>00647900</t>
  </si>
  <si>
    <t>Zariadenie sociálnych služieb Pod Skalkou</t>
  </si>
  <si>
    <t>Bystrická 25/447, 967 01  Kremnica</t>
  </si>
  <si>
    <t>SKSPPDIS000610601228</t>
  </si>
  <si>
    <t>00647918</t>
  </si>
  <si>
    <t>Zariadenie sociálnych služieb Radmera</t>
  </si>
  <si>
    <t>Ladomerská Vieska 84, 965 01 Žiar nad Hronom</t>
  </si>
  <si>
    <t>SKSPPDIS000620002208</t>
  </si>
  <si>
    <t>00647926</t>
  </si>
  <si>
    <t>Zariadenie sociálnych služieb Domov Márie</t>
  </si>
  <si>
    <t>L. Svobodu 39, 969 01  Banská Štiavnica</t>
  </si>
  <si>
    <t>SKSPPDIS000610600017</t>
  </si>
  <si>
    <t>Špitálska 3, 969 01  Banská Štiavnica</t>
  </si>
  <si>
    <t>SKSPPDIS000610600018</t>
  </si>
  <si>
    <t>Strieborná 15, 969 01  Banská Štiavnica</t>
  </si>
  <si>
    <t>SKSPPDIS000610601258</t>
  </si>
  <si>
    <t>SKSPPDIS000630021751</t>
  </si>
  <si>
    <t>00647934</t>
  </si>
  <si>
    <t>Zariadenie sociálnych služieb Lipa</t>
  </si>
  <si>
    <t>SNP 139, 965 01  Žiar nad Hronom</t>
  </si>
  <si>
    <t>SKSPPDIS000610602328</t>
  </si>
  <si>
    <t>SNP 66, 965 01  Žiar nad Hronom</t>
  </si>
  <si>
    <t>SKSPPDIS070710041280</t>
  </si>
  <si>
    <t>00647935</t>
  </si>
  <si>
    <t>SNP 594/139, 965 01 Žiar nad Hronom</t>
  </si>
  <si>
    <t>SKSPPDIS070710086838</t>
  </si>
  <si>
    <t>00647951</t>
  </si>
  <si>
    <t>Zariadenie sociálnych služieb Hrabiny</t>
  </si>
  <si>
    <t>Rekreačná 6393/60, 968 01  Nová Baňa</t>
  </si>
  <si>
    <t>SKSPPDIS000630010719</t>
  </si>
  <si>
    <t>SKSPPDIS010610001814</t>
  </si>
  <si>
    <t>00648108</t>
  </si>
  <si>
    <t>Zariadenie sociálnych služieb FEMINA</t>
  </si>
  <si>
    <t>SNP 419, 980 22  Veľký Blh</t>
  </si>
  <si>
    <t>SKSPPDIS000830021811</t>
  </si>
  <si>
    <t>00648124</t>
  </si>
  <si>
    <t>Zariadenie sociálnych služieb Breza</t>
  </si>
  <si>
    <t>Úzka 49, 982 01  Tornaľa</t>
  </si>
  <si>
    <t>SKSPPDIS000830021800</t>
  </si>
  <si>
    <t>00648132</t>
  </si>
  <si>
    <t>Zariadenie sociálnych služieb Rimava</t>
  </si>
  <si>
    <t>Kirejevská 23, 979 01  Rimavská Sobota</t>
  </si>
  <si>
    <t>SKSPPDIS000810750116</t>
  </si>
  <si>
    <t>Nová Bašta 138, 979 01  Rimavská Sobota</t>
  </si>
  <si>
    <t>SKSPPDIS070710070554</t>
  </si>
  <si>
    <t>Nová Bašta 139, 979 01  Rimavská Sobota</t>
  </si>
  <si>
    <t>SKSPPDIS070710078165</t>
  </si>
  <si>
    <t>00648493</t>
  </si>
  <si>
    <t>Zariadenie sociálnych služieb Hriňovčan</t>
  </si>
  <si>
    <t>Krivec 785, 962 05  Hriňová</t>
  </si>
  <si>
    <t>SKSPPDIS000730021998</t>
  </si>
  <si>
    <t>00648515</t>
  </si>
  <si>
    <t>Zariadenie sociálnych služieb Centrum</t>
  </si>
  <si>
    <t>Š. Moyzesa 50, 960 01  Zvolen</t>
  </si>
  <si>
    <t>SKSPPDIS000710701058</t>
  </si>
  <si>
    <t>Sládkovičova 2, 962 01  Zvolenská Slatina</t>
  </si>
  <si>
    <t>SKSPPDIS000710701565</t>
  </si>
  <si>
    <t>00648531</t>
  </si>
  <si>
    <t>Zariadenie sociálnych služieb Hont</t>
  </si>
  <si>
    <t>Terany 1, 962 68 Hontianské Tesáre</t>
  </si>
  <si>
    <t>SKSPPDIS000710701751</t>
  </si>
  <si>
    <t>SKSPPDIS010710000676</t>
  </si>
  <si>
    <t>Zariadenie sociálnych služieb Náruč</t>
  </si>
  <si>
    <t>Sušany 72, 980 12  Hrnčiarske Zalužany</t>
  </si>
  <si>
    <t>SKSPPDIS000810750240</t>
  </si>
  <si>
    <t>SKSPPDIS000810750241</t>
  </si>
  <si>
    <t>Hlavná 281, 980 12  Hrnčiarske Zalužany</t>
  </si>
  <si>
    <t>SKSPPDIS000822732100</t>
  </si>
  <si>
    <t>Zariadenie sociálnych služieb Tisovček</t>
  </si>
  <si>
    <t>Bakulínyho 905, 980 61  Tisovec</t>
  </si>
  <si>
    <t>SKSPPDIS000810750419</t>
  </si>
  <si>
    <t>Zariadenie sociálnych služieb Vepor</t>
  </si>
  <si>
    <t>Partizánska 861, 980 55  Klenovec</t>
  </si>
  <si>
    <t>SKSPPDIS000810750676</t>
  </si>
  <si>
    <t>SKSPPDIS000810750677</t>
  </si>
  <si>
    <t>9. mája 769, 980 55  Klenovec</t>
  </si>
  <si>
    <t>SKSPPDIS000810751601</t>
  </si>
  <si>
    <t>Zariadenie sociálnych služieb Hron</t>
  </si>
  <si>
    <t>Štvrť kpt. Nálepku 19/III, 976 97  Nemecká</t>
  </si>
  <si>
    <t>SKSPPDIS000730021997</t>
  </si>
  <si>
    <t>ZSS Harmónia</t>
  </si>
  <si>
    <t>Tuhárske nám. 10, 984 01  Lučenec</t>
  </si>
  <si>
    <t>SKSPPDIS000810751908</t>
  </si>
  <si>
    <t xml:space="preserve">Predpoklad - regulované subjekty </t>
  </si>
  <si>
    <t>Predpokladané množstvo dodávky PMD</t>
  </si>
  <si>
    <t>Zmluvné ročné množstvo (ZRM)</t>
  </si>
  <si>
    <t>PMD v MWh  2027</t>
  </si>
  <si>
    <t>SKSPPDIS000730021716</t>
  </si>
  <si>
    <t>Stredná odborná škola Milana Hodžu</t>
  </si>
  <si>
    <t>Areál ZTS 15, 979 01  Rimavská Sobota</t>
  </si>
  <si>
    <t>SKSPPDIS000810751300</t>
  </si>
  <si>
    <t>Predpoklad - neregulované subjekty = Zmluvné ročné množstvo</t>
  </si>
  <si>
    <t>Príloha č. 1 k RZ Zoznam Odberateľov a zoznam jednotlivých odberných miest (OM) na rok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</si>
</sst>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\ _€_-;\-* #,##0\ _€_-;_-* &quot;-&quot;??\ _€_-;_-@_-"/>
    <numFmt numFmtId="165" formatCode="#,##0.000"/>
    <numFmt numFmtId="166" formatCode="_-* #,##0_-;\-* #,##0_-;_-* &quot;-&quot;??_-;_-@_-"/>
    <numFmt numFmtId="167" formatCode="#,##0.000_ ;\-#,##0.000\ "/>
  </numFmts>
  <fonts count="16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0"/>
      <name val="Aptos Narrow"/>
      <family val="2"/>
      <charset val="238"/>
      <scheme val="minor"/>
    </font>
    <font>
      <b/>
      <sz val="11"/>
      <name val="Aptos Narrow"/>
      <family val="2"/>
      <scheme val="minor"/>
    </font>
    <font>
      <sz val="11"/>
      <color theme="1"/>
      <name val="Calibri"/>
      <family val="2"/>
      <charset val="238"/>
    </font>
    <font>
      <vertAlign val="superscript"/>
      <sz val="11"/>
      <color theme="1"/>
      <name val="Aptos Narrow"/>
      <family val="2"/>
      <charset val="238"/>
      <scheme val="minor"/>
    </font>
    <font>
      <sz val="11"/>
      <name val="Aptos Narrow"/>
      <family val="2"/>
      <charset val="238"/>
      <scheme val="minor"/>
    </font>
    <font>
      <strike/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Calibri"/>
      <family val="2"/>
      <charset val="238"/>
    </font>
    <font>
      <sz val="10"/>
      <name val="Helv"/>
    </font>
    <font>
      <sz val="11"/>
      <color theme="1"/>
      <name val="Aptos Narrow"/>
      <family val="2"/>
      <scheme val="minor"/>
    </font>
    <font>
      <sz val="11"/>
      <color rgb="FF0070C0"/>
      <name val="Aptos Narrow"/>
      <family val="2"/>
      <scheme val="minor"/>
    </font>
    <font>
      <sz val="1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</cellStyleXfs>
  <cellXfs count="189">
    <xf numFmtId="0" fontId="0" fillId="0" borderId="0" xfId="0"/>
    <xf numFmtId="0" fontId="0" fillId="0" borderId="1" xfId="0" applyBorder="1" applyAlignment="1">
      <alignment horizontal="center" vertical="center" wrapText="1"/>
    </xf>
    <xf numFmtId="164" fontId="0" fillId="0" borderId="2" xfId="1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wrapText="1"/>
    </xf>
    <xf numFmtId="0" fontId="0" fillId="0" borderId="2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1" fillId="0" borderId="3" xfId="1" applyNumberFormat="1" applyFont="1" applyFill="1" applyBorder="1" applyAlignment="1">
      <alignment horizontal="center" vertical="center" wrapText="1"/>
    </xf>
    <xf numFmtId="165" fontId="0" fillId="0" borderId="4" xfId="1" applyNumberFormat="1" applyFont="1" applyFill="1" applyBorder="1" applyAlignment="1">
      <alignment horizontal="center" vertical="center" wrapText="1"/>
    </xf>
    <xf numFmtId="165" fontId="0" fillId="0" borderId="5" xfId="1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/>
    <xf numFmtId="0" fontId="3" fillId="0" borderId="7" xfId="0" applyFont="1" applyBorder="1" applyAlignment="1">
      <alignment horizontal="center"/>
    </xf>
    <xf numFmtId="49" fontId="0" fillId="0" borderId="7" xfId="0" applyNumberFormat="1" applyBorder="1" applyAlignment="1">
      <alignment horizontal="right"/>
    </xf>
    <xf numFmtId="0" fontId="0" fillId="0" borderId="7" xfId="0" applyBorder="1"/>
    <xf numFmtId="43" fontId="0" fillId="0" borderId="7" xfId="1" applyFont="1" applyBorder="1"/>
    <xf numFmtId="43" fontId="0" fillId="0" borderId="7" xfId="1" applyFont="1" applyFill="1" applyBorder="1"/>
    <xf numFmtId="43" fontId="0" fillId="0" borderId="9" xfId="1" applyFont="1" applyBorder="1"/>
    <xf numFmtId="165" fontId="1" fillId="0" borderId="10" xfId="1" applyNumberFormat="1" applyFont="1" applyBorder="1"/>
    <xf numFmtId="3" fontId="1" fillId="0" borderId="11" xfId="1" applyNumberFormat="1" applyFont="1" applyBorder="1"/>
    <xf numFmtId="3" fontId="7" fillId="0" borderId="10" xfId="0" applyNumberFormat="1" applyFont="1" applyBorder="1" applyAlignment="1">
      <alignment horizontal="center"/>
    </xf>
    <xf numFmtId="0" fontId="0" fillId="0" borderId="12" xfId="0" applyBorder="1"/>
    <xf numFmtId="0" fontId="3" fillId="0" borderId="13" xfId="0" applyFont="1" applyBorder="1" applyAlignment="1">
      <alignment horizontal="center"/>
    </xf>
    <xf numFmtId="49" fontId="0" fillId="0" borderId="13" xfId="0" applyNumberFormat="1" applyBorder="1" applyAlignment="1">
      <alignment horizontal="right"/>
    </xf>
    <xf numFmtId="0" fontId="0" fillId="0" borderId="13" xfId="0" applyBorder="1"/>
    <xf numFmtId="0" fontId="0" fillId="2" borderId="13" xfId="0" applyFill="1" applyBorder="1"/>
    <xf numFmtId="43" fontId="0" fillId="0" borderId="13" xfId="1" applyFont="1" applyBorder="1"/>
    <xf numFmtId="43" fontId="0" fillId="0" borderId="13" xfId="1" applyFont="1" applyFill="1" applyBorder="1"/>
    <xf numFmtId="43" fontId="0" fillId="0" borderId="15" xfId="1" applyFont="1" applyBorder="1"/>
    <xf numFmtId="165" fontId="1" fillId="0" borderId="16" xfId="1" applyNumberFormat="1" applyFont="1" applyBorder="1"/>
    <xf numFmtId="3" fontId="1" fillId="0" borderId="17" xfId="1" applyNumberFormat="1" applyFont="1" applyBorder="1"/>
    <xf numFmtId="3" fontId="7" fillId="0" borderId="16" xfId="0" applyNumberFormat="1" applyFont="1" applyBorder="1" applyAlignment="1">
      <alignment horizontal="center"/>
    </xf>
    <xf numFmtId="0" fontId="0" fillId="0" borderId="18" xfId="0" applyBorder="1" applyAlignment="1">
      <alignment wrapText="1"/>
    </xf>
    <xf numFmtId="43" fontId="7" fillId="0" borderId="13" xfId="1" applyFont="1" applyFill="1" applyBorder="1" applyAlignment="1"/>
    <xf numFmtId="164" fontId="0" fillId="0" borderId="13" xfId="1" applyNumberFormat="1" applyFont="1" applyBorder="1"/>
    <xf numFmtId="0" fontId="0" fillId="0" borderId="13" xfId="0" applyBorder="1" applyAlignment="1">
      <alignment horizontal="center"/>
    </xf>
    <xf numFmtId="9" fontId="0" fillId="0" borderId="13" xfId="2" applyFont="1" applyFill="1" applyBorder="1"/>
    <xf numFmtId="9" fontId="0" fillId="0" borderId="15" xfId="2" applyFont="1" applyFill="1" applyBorder="1"/>
    <xf numFmtId="3" fontId="1" fillId="0" borderId="19" xfId="1" applyNumberFormat="1" applyFont="1" applyBorder="1"/>
    <xf numFmtId="3" fontId="0" fillId="0" borderId="16" xfId="0" applyNumberFormat="1" applyBorder="1" applyAlignment="1">
      <alignment horizontal="center"/>
    </xf>
    <xf numFmtId="49" fontId="0" fillId="2" borderId="13" xfId="0" applyNumberFormat="1" applyFill="1" applyBorder="1" applyAlignment="1">
      <alignment horizontal="right"/>
    </xf>
    <xf numFmtId="164" fontId="0" fillId="0" borderId="13" xfId="1" applyNumberFormat="1" applyFont="1" applyFill="1" applyBorder="1"/>
    <xf numFmtId="166" fontId="0" fillId="0" borderId="13" xfId="1" applyNumberFormat="1" applyFont="1" applyFill="1" applyBorder="1"/>
    <xf numFmtId="0" fontId="0" fillId="0" borderId="16" xfId="0" applyBorder="1" applyAlignment="1">
      <alignment horizontal="center"/>
    </xf>
    <xf numFmtId="0" fontId="7" fillId="0" borderId="16" xfId="0" applyFont="1" applyBorder="1" applyAlignment="1">
      <alignment horizontal="center"/>
    </xf>
    <xf numFmtId="165" fontId="1" fillId="2" borderId="16" xfId="1" applyNumberFormat="1" applyFont="1" applyFill="1" applyBorder="1"/>
    <xf numFmtId="43" fontId="8" fillId="0" borderId="13" xfId="1" applyFont="1" applyBorder="1"/>
    <xf numFmtId="43" fontId="1" fillId="0" borderId="13" xfId="1" applyFont="1" applyFill="1" applyBorder="1"/>
    <xf numFmtId="43" fontId="8" fillId="0" borderId="15" xfId="1" applyFont="1" applyBorder="1"/>
    <xf numFmtId="164" fontId="1" fillId="0" borderId="13" xfId="1" applyNumberFormat="1" applyFont="1" applyFill="1" applyBorder="1"/>
    <xf numFmtId="49" fontId="7" fillId="0" borderId="13" xfId="0" applyNumberFormat="1" applyFont="1" applyBorder="1" applyAlignment="1">
      <alignment horizontal="right"/>
    </xf>
    <xf numFmtId="43" fontId="0" fillId="0" borderId="15" xfId="1" applyFont="1" applyFill="1" applyBorder="1"/>
    <xf numFmtId="165" fontId="1" fillId="0" borderId="16" xfId="1" applyNumberFormat="1" applyFont="1" applyFill="1" applyBorder="1"/>
    <xf numFmtId="43" fontId="0" fillId="0" borderId="21" xfId="1" applyFont="1" applyBorder="1"/>
    <xf numFmtId="165" fontId="1" fillId="0" borderId="22" xfId="1" applyNumberFormat="1" applyFont="1" applyBorder="1"/>
    <xf numFmtId="165" fontId="1" fillId="0" borderId="17" xfId="1" applyNumberFormat="1" applyFont="1" applyBorder="1"/>
    <xf numFmtId="0" fontId="7" fillId="0" borderId="13" xfId="0" applyFont="1" applyBorder="1" applyAlignment="1">
      <alignment horizontal="center"/>
    </xf>
    <xf numFmtId="49" fontId="7" fillId="0" borderId="13" xfId="0" applyNumberFormat="1" applyFont="1" applyBorder="1"/>
    <xf numFmtId="165" fontId="1" fillId="0" borderId="16" xfId="0" applyNumberFormat="1" applyFont="1" applyBorder="1"/>
    <xf numFmtId="43" fontId="7" fillId="0" borderId="20" xfId="1" applyFont="1" applyFill="1" applyBorder="1" applyAlignment="1"/>
    <xf numFmtId="0" fontId="0" fillId="0" borderId="20" xfId="0" applyBorder="1"/>
    <xf numFmtId="164" fontId="0" fillId="0" borderId="20" xfId="1" applyNumberFormat="1" applyFont="1" applyBorder="1"/>
    <xf numFmtId="0" fontId="0" fillId="0" borderId="20" xfId="0" applyBorder="1" applyAlignment="1">
      <alignment horizontal="center"/>
    </xf>
    <xf numFmtId="9" fontId="0" fillId="0" borderId="20" xfId="2" applyFont="1" applyFill="1" applyBorder="1"/>
    <xf numFmtId="9" fontId="0" fillId="0" borderId="23" xfId="2" applyFont="1" applyFill="1" applyBorder="1"/>
    <xf numFmtId="165" fontId="1" fillId="0" borderId="24" xfId="1" applyNumberFormat="1" applyFont="1" applyBorder="1"/>
    <xf numFmtId="49" fontId="0" fillId="0" borderId="20" xfId="0" applyNumberFormat="1" applyBorder="1" applyAlignment="1">
      <alignment horizontal="right"/>
    </xf>
    <xf numFmtId="43" fontId="0" fillId="0" borderId="20" xfId="1" applyFont="1" applyBorder="1"/>
    <xf numFmtId="43" fontId="0" fillId="0" borderId="20" xfId="1" applyFont="1" applyFill="1" applyBorder="1"/>
    <xf numFmtId="43" fontId="0" fillId="0" borderId="23" xfId="1" applyFont="1" applyBorder="1"/>
    <xf numFmtId="0" fontId="0" fillId="0" borderId="25" xfId="0" applyBorder="1" applyAlignment="1">
      <alignment horizontal="center"/>
    </xf>
    <xf numFmtId="49" fontId="0" fillId="0" borderId="25" xfId="0" applyNumberFormat="1" applyBorder="1" applyAlignment="1">
      <alignment horizontal="right"/>
    </xf>
    <xf numFmtId="0" fontId="0" fillId="0" borderId="25" xfId="0" applyBorder="1"/>
    <xf numFmtId="43" fontId="0" fillId="0" borderId="25" xfId="1" applyFont="1" applyBorder="1"/>
    <xf numFmtId="43" fontId="0" fillId="0" borderId="25" xfId="1" applyFont="1" applyFill="1" applyBorder="1"/>
    <xf numFmtId="43" fontId="0" fillId="0" borderId="26" xfId="1" applyFont="1" applyBorder="1"/>
    <xf numFmtId="165" fontId="1" fillId="0" borderId="27" xfId="1" applyNumberFormat="1" applyFont="1" applyBorder="1"/>
    <xf numFmtId="3" fontId="1" fillId="0" borderId="28" xfId="1" applyNumberFormat="1" applyFont="1" applyBorder="1"/>
    <xf numFmtId="0" fontId="0" fillId="0" borderId="1" xfId="0" applyBorder="1"/>
    <xf numFmtId="0" fontId="0" fillId="0" borderId="2" xfId="0" applyBorder="1" applyAlignment="1">
      <alignment horizontal="center"/>
    </xf>
    <xf numFmtId="49" fontId="0" fillId="0" borderId="2" xfId="0" applyNumberFormat="1" applyBorder="1" applyAlignment="1">
      <alignment horizontal="right"/>
    </xf>
    <xf numFmtId="0" fontId="2" fillId="0" borderId="2" xfId="0" applyFont="1" applyBorder="1"/>
    <xf numFmtId="0" fontId="9" fillId="0" borderId="2" xfId="0" applyFont="1" applyBorder="1"/>
    <xf numFmtId="0" fontId="0" fillId="0" borderId="2" xfId="0" applyBorder="1"/>
    <xf numFmtId="43" fontId="0" fillId="0" borderId="2" xfId="1" applyFont="1" applyBorder="1"/>
    <xf numFmtId="43" fontId="0" fillId="0" borderId="3" xfId="1" applyFont="1" applyBorder="1"/>
    <xf numFmtId="167" fontId="2" fillId="0" borderId="4" xfId="1" applyNumberFormat="1" applyFont="1" applyBorder="1"/>
    <xf numFmtId="3" fontId="2" fillId="0" borderId="5" xfId="1" applyNumberFormat="1" applyFont="1" applyBorder="1"/>
    <xf numFmtId="3" fontId="0" fillId="0" borderId="5" xfId="0" applyNumberFormat="1" applyBorder="1"/>
    <xf numFmtId="0" fontId="0" fillId="0" borderId="0" xfId="0" applyAlignment="1">
      <alignment horizontal="center"/>
    </xf>
    <xf numFmtId="49" fontId="0" fillId="0" borderId="0" xfId="0" applyNumberFormat="1" applyAlignment="1">
      <alignment horizontal="right"/>
    </xf>
    <xf numFmtId="164" fontId="0" fillId="2" borderId="13" xfId="1" applyNumberFormat="1" applyFont="1" applyFill="1" applyBorder="1"/>
    <xf numFmtId="0" fontId="0" fillId="2" borderId="13" xfId="0" applyFill="1" applyBorder="1" applyAlignment="1">
      <alignment horizontal="center"/>
    </xf>
    <xf numFmtId="9" fontId="0" fillId="2" borderId="13" xfId="2" applyFont="1" applyFill="1" applyBorder="1"/>
    <xf numFmtId="9" fontId="0" fillId="2" borderId="15" xfId="2" applyFont="1" applyFill="1" applyBorder="1"/>
    <xf numFmtId="165" fontId="0" fillId="2" borderId="16" xfId="1" applyNumberFormat="1" applyFont="1" applyFill="1" applyBorder="1"/>
    <xf numFmtId="3" fontId="0" fillId="2" borderId="17" xfId="1" applyNumberFormat="1" applyFont="1" applyFill="1" applyBorder="1"/>
    <xf numFmtId="43" fontId="0" fillId="2" borderId="13" xfId="1" applyFont="1" applyFill="1" applyBorder="1"/>
    <xf numFmtId="43" fontId="0" fillId="2" borderId="15" xfId="1" applyFont="1" applyFill="1" applyBorder="1"/>
    <xf numFmtId="0" fontId="0" fillId="2" borderId="13" xfId="0" applyFill="1" applyBorder="1" applyAlignment="1">
      <alignment horizontal="left"/>
    </xf>
    <xf numFmtId="166" fontId="0" fillId="2" borderId="13" xfId="1" applyNumberFormat="1" applyFont="1" applyFill="1" applyBorder="1"/>
    <xf numFmtId="43" fontId="0" fillId="2" borderId="13" xfId="1" applyFont="1" applyFill="1" applyBorder="1" applyAlignment="1"/>
    <xf numFmtId="3" fontId="9" fillId="0" borderId="5" xfId="0" applyNumberFormat="1" applyFont="1" applyBorder="1"/>
    <xf numFmtId="0" fontId="0" fillId="0" borderId="29" xfId="0" applyBorder="1"/>
    <xf numFmtId="0" fontId="0" fillId="0" borderId="3" xfId="0" applyBorder="1"/>
    <xf numFmtId="0" fontId="0" fillId="0" borderId="30" xfId="0" applyBorder="1"/>
    <xf numFmtId="165" fontId="9" fillId="3" borderId="4" xfId="0" applyNumberFormat="1" applyFont="1" applyFill="1" applyBorder="1"/>
    <xf numFmtId="0" fontId="0" fillId="0" borderId="4" xfId="0" applyBorder="1"/>
    <xf numFmtId="165" fontId="0" fillId="0" borderId="0" xfId="0" applyNumberFormat="1"/>
    <xf numFmtId="3" fontId="9" fillId="3" borderId="4" xfId="0" applyNumberFormat="1" applyFont="1" applyFill="1" applyBorder="1"/>
    <xf numFmtId="43" fontId="7" fillId="0" borderId="7" xfId="1" applyFont="1" applyFill="1" applyBorder="1" applyAlignment="1"/>
    <xf numFmtId="164" fontId="0" fillId="2" borderId="7" xfId="1" applyNumberFormat="1" applyFont="1" applyFill="1" applyBorder="1"/>
    <xf numFmtId="0" fontId="0" fillId="2" borderId="7" xfId="0" applyFill="1" applyBorder="1" applyAlignment="1">
      <alignment horizontal="center"/>
    </xf>
    <xf numFmtId="9" fontId="0" fillId="2" borderId="7" xfId="2" applyFont="1" applyFill="1" applyBorder="1"/>
    <xf numFmtId="9" fontId="0" fillId="2" borderId="9" xfId="2" applyFont="1" applyFill="1" applyBorder="1"/>
    <xf numFmtId="165" fontId="0" fillId="2" borderId="10" xfId="1" applyNumberFormat="1" applyFont="1" applyFill="1" applyBorder="1"/>
    <xf numFmtId="3" fontId="0" fillId="2" borderId="11" xfId="1" applyNumberFormat="1" applyFont="1" applyFill="1" applyBorder="1"/>
    <xf numFmtId="0" fontId="0" fillId="0" borderId="27" xfId="0" applyBorder="1" applyAlignment="1">
      <alignment horizontal="right"/>
    </xf>
    <xf numFmtId="0" fontId="0" fillId="0" borderId="11" xfId="0" applyBorder="1" applyAlignment="1">
      <alignment horizontal="right"/>
    </xf>
    <xf numFmtId="0" fontId="0" fillId="0" borderId="17" xfId="0" applyBorder="1" applyAlignment="1">
      <alignment horizontal="right"/>
    </xf>
    <xf numFmtId="0" fontId="2" fillId="0" borderId="30" xfId="0" applyFont="1" applyBorder="1"/>
    <xf numFmtId="0" fontId="9" fillId="0" borderId="30" xfId="0" applyFont="1" applyBorder="1"/>
    <xf numFmtId="43" fontId="0" fillId="0" borderId="30" xfId="1" applyFont="1" applyBorder="1"/>
    <xf numFmtId="167" fontId="2" fillId="0" borderId="30" xfId="1" applyNumberFormat="1" applyFont="1" applyBorder="1"/>
    <xf numFmtId="3" fontId="2" fillId="0" borderId="30" xfId="1" applyNumberFormat="1" applyFont="1" applyBorder="1"/>
    <xf numFmtId="0" fontId="5" fillId="0" borderId="0" xfId="0" applyFont="1" applyAlignment="1">
      <alignment horizontal="justify" vertical="center"/>
    </xf>
    <xf numFmtId="0" fontId="2" fillId="0" borderId="31" xfId="0" applyFont="1" applyBorder="1"/>
    <xf numFmtId="0" fontId="10" fillId="3" borderId="31" xfId="0" applyFont="1" applyFill="1" applyBorder="1"/>
    <xf numFmtId="0" fontId="0" fillId="0" borderId="32" xfId="0" applyBorder="1"/>
    <xf numFmtId="0" fontId="0" fillId="0" borderId="33" xfId="0" applyBorder="1" applyAlignment="1">
      <alignment horizontal="center"/>
    </xf>
    <xf numFmtId="49" fontId="0" fillId="0" borderId="34" xfId="0" applyNumberFormat="1" applyBorder="1" applyAlignment="1">
      <alignment horizontal="right"/>
    </xf>
    <xf numFmtId="49" fontId="0" fillId="0" borderId="35" xfId="0" applyNumberFormat="1" applyBorder="1" applyAlignment="1">
      <alignment horizontal="right"/>
    </xf>
    <xf numFmtId="0" fontId="0" fillId="0" borderId="36" xfId="0" applyBorder="1"/>
    <xf numFmtId="0" fontId="0" fillId="0" borderId="18" xfId="0" applyBorder="1" applyAlignment="1">
      <alignment horizontal="center"/>
    </xf>
    <xf numFmtId="49" fontId="0" fillId="0" borderId="18" xfId="0" applyNumberFormat="1" applyBorder="1" applyAlignment="1">
      <alignment horizontal="right"/>
    </xf>
    <xf numFmtId="0" fontId="0" fillId="0" borderId="14" xfId="0" applyBorder="1" applyAlignment="1">
      <alignment horizontal="center"/>
    </xf>
    <xf numFmtId="49" fontId="0" fillId="0" borderId="14" xfId="0" applyNumberFormat="1" applyBorder="1" applyAlignment="1">
      <alignment horizontal="right"/>
    </xf>
    <xf numFmtId="0" fontId="0" fillId="0" borderId="37" xfId="0" applyBorder="1"/>
    <xf numFmtId="0" fontId="3" fillId="0" borderId="25" xfId="0" applyFont="1" applyBorder="1" applyAlignment="1">
      <alignment horizontal="center"/>
    </xf>
    <xf numFmtId="165" fontId="7" fillId="0" borderId="16" xfId="1" applyNumberFormat="1" applyFont="1" applyBorder="1"/>
    <xf numFmtId="167" fontId="12" fillId="0" borderId="0" xfId="0" applyNumberFormat="1" applyFont="1"/>
    <xf numFmtId="167" fontId="2" fillId="0" borderId="29" xfId="1" applyNumberFormat="1" applyFont="1" applyBorder="1"/>
    <xf numFmtId="167" fontId="0" fillId="0" borderId="27" xfId="0" applyNumberFormat="1" applyBorder="1"/>
    <xf numFmtId="9" fontId="13" fillId="0" borderId="13" xfId="2" applyFont="1" applyFill="1" applyBorder="1"/>
    <xf numFmtId="9" fontId="13" fillId="0" borderId="15" xfId="2" applyFont="1" applyFill="1" applyBorder="1"/>
    <xf numFmtId="0" fontId="0" fillId="0" borderId="14" xfId="0" applyBorder="1"/>
    <xf numFmtId="43" fontId="0" fillId="0" borderId="14" xfId="1" applyFont="1" applyBorder="1"/>
    <xf numFmtId="43" fontId="0" fillId="0" borderId="14" xfId="1" applyFont="1" applyFill="1" applyBorder="1"/>
    <xf numFmtId="43" fontId="0" fillId="0" borderId="38" xfId="1" applyFont="1" applyBorder="1"/>
    <xf numFmtId="165" fontId="1" fillId="0" borderId="39" xfId="1" applyNumberFormat="1" applyFont="1" applyBorder="1"/>
    <xf numFmtId="3" fontId="1" fillId="0" borderId="40" xfId="1" applyNumberFormat="1" applyFont="1" applyBorder="1"/>
    <xf numFmtId="3" fontId="7" fillId="0" borderId="41" xfId="0" applyNumberFormat="1" applyFont="1" applyBorder="1" applyAlignment="1">
      <alignment horizontal="center"/>
    </xf>
    <xf numFmtId="43" fontId="7" fillId="0" borderId="25" xfId="1" applyFont="1" applyFill="1" applyBorder="1" applyAlignment="1"/>
    <xf numFmtId="164" fontId="0" fillId="0" borderId="25" xfId="1" applyNumberFormat="1" applyFont="1" applyBorder="1"/>
    <xf numFmtId="9" fontId="0" fillId="0" borderId="25" xfId="2" applyFont="1" applyFill="1" applyBorder="1"/>
    <xf numFmtId="9" fontId="0" fillId="0" borderId="26" xfId="2" applyFont="1" applyFill="1" applyBorder="1"/>
    <xf numFmtId="3" fontId="7" fillId="0" borderId="27" xfId="0" applyNumberFormat="1" applyFont="1" applyBorder="1" applyAlignment="1">
      <alignment horizontal="center"/>
    </xf>
    <xf numFmtId="0" fontId="0" fillId="0" borderId="16" xfId="0" applyBorder="1"/>
    <xf numFmtId="43" fontId="0" fillId="0" borderId="22" xfId="1" applyFont="1" applyBorder="1"/>
    <xf numFmtId="166" fontId="0" fillId="0" borderId="13" xfId="1" applyNumberFormat="1" applyFont="1" applyBorder="1" applyAlignment="1">
      <alignment horizontal="center"/>
    </xf>
    <xf numFmtId="43" fontId="14" fillId="0" borderId="13" xfId="1" applyFont="1" applyFill="1" applyBorder="1"/>
    <xf numFmtId="165" fontId="14" fillId="0" borderId="16" xfId="1" applyNumberFormat="1" applyFont="1" applyBorder="1"/>
    <xf numFmtId="3" fontId="2" fillId="0" borderId="4" xfId="1" applyNumberFormat="1" applyFont="1" applyBorder="1"/>
    <xf numFmtId="3" fontId="0" fillId="0" borderId="30" xfId="0" applyNumberFormat="1" applyBorder="1"/>
    <xf numFmtId="0" fontId="0" fillId="0" borderId="33" xfId="0" applyBorder="1"/>
    <xf numFmtId="49" fontId="0" fillId="0" borderId="33" xfId="0" applyNumberFormat="1" applyBorder="1" applyAlignment="1">
      <alignment horizontal="right"/>
    </xf>
    <xf numFmtId="0" fontId="2" fillId="0" borderId="42" xfId="0" applyFont="1" applyBorder="1"/>
    <xf numFmtId="3" fontId="0" fillId="0" borderId="4" xfId="0" applyNumberFormat="1" applyBorder="1"/>
    <xf numFmtId="0" fontId="15" fillId="0" borderId="0" xfId="0" applyFont="1"/>
    <xf numFmtId="9" fontId="14" fillId="0" borderId="13" xfId="2" applyFont="1" applyFill="1" applyBorder="1"/>
    <xf numFmtId="9" fontId="14" fillId="0" borderId="15" xfId="2" applyFont="1" applyFill="1" applyBorder="1"/>
    <xf numFmtId="166" fontId="0" fillId="0" borderId="13" xfId="1" applyNumberFormat="1" applyFont="1" applyBorder="1" applyAlignment="1"/>
    <xf numFmtId="49" fontId="0" fillId="0" borderId="20" xfId="0" applyNumberFormat="1" applyBorder="1" applyAlignment="1">
      <alignment horizontal="right" vertical="center"/>
    </xf>
    <xf numFmtId="0" fontId="0" fillId="0" borderId="14" xfId="0" applyBorder="1" applyAlignment="1">
      <alignment horizontal="right" vertical="center"/>
    </xf>
    <xf numFmtId="0" fontId="0" fillId="0" borderId="18" xfId="0" applyBorder="1" applyAlignment="1">
      <alignment horizontal="right" vertical="center"/>
    </xf>
    <xf numFmtId="0" fontId="0" fillId="0" borderId="20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49" fontId="0" fillId="0" borderId="20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left" vertical="center"/>
    </xf>
    <xf numFmtId="0" fontId="0" fillId="4" borderId="18" xfId="0" applyFill="1" applyBorder="1" applyAlignment="1">
      <alignment horizontal="left" vertical="center"/>
    </xf>
    <xf numFmtId="0" fontId="0" fillId="0" borderId="8" xfId="0" applyBorder="1" applyAlignment="1">
      <alignment vertical="center" wrapText="1"/>
    </xf>
    <xf numFmtId="0" fontId="0" fillId="0" borderId="20" xfId="0" applyBorder="1" applyAlignment="1">
      <alignment wrapText="1"/>
    </xf>
    <xf numFmtId="0" fontId="0" fillId="0" borderId="18" xfId="0" applyBorder="1" applyAlignment="1">
      <alignment wrapText="1"/>
    </xf>
    <xf numFmtId="0" fontId="0" fillId="0" borderId="14" xfId="0" applyBorder="1" applyAlignment="1">
      <alignment wrapText="1"/>
    </xf>
  </cellXfs>
  <cellStyles count="4">
    <cellStyle name="Čiarka" xfId="1" builtinId="3"/>
    <cellStyle name="Normálna" xfId="0" builtinId="0"/>
    <cellStyle name="normálne_110118 indexy pre KAM" xfId="3" xr:uid="{352EEED0-33EB-4AD4-82DB-4F40E741E808}"/>
    <cellStyle name="Percentá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1E5CC-3C9D-41C4-9770-6B319027E54A}">
  <sheetPr>
    <pageSetUpPr fitToPage="1"/>
  </sheetPr>
  <dimension ref="A1:X185"/>
  <sheetViews>
    <sheetView tabSelected="1" zoomScale="96" zoomScaleNormal="96" workbookViewId="0">
      <pane ySplit="2" topLeftCell="A123" activePane="bottomLeft" state="frozen"/>
      <selection pane="bottomLeft" activeCell="V119" sqref="V119"/>
    </sheetView>
  </sheetViews>
  <sheetFormatPr defaultRowHeight="14.4" outlineLevelCol="1" x14ac:dyDescent="0.3"/>
  <cols>
    <col min="1" max="1" width="4.44140625" bestFit="1" customWidth="1"/>
    <col min="2" max="2" width="6.6640625" style="92" customWidth="1"/>
    <col min="3" max="3" width="9.88671875" style="93" bestFit="1" customWidth="1"/>
    <col min="4" max="4" width="52.88671875" customWidth="1"/>
    <col min="5" max="5" width="45.44140625" bestFit="1" customWidth="1"/>
    <col min="6" max="6" width="21.6640625" bestFit="1" customWidth="1"/>
    <col min="7" max="7" width="10.5546875" bestFit="1" customWidth="1"/>
    <col min="8" max="8" width="5" bestFit="1" customWidth="1"/>
    <col min="9" max="9" width="8" customWidth="1" outlineLevel="1"/>
    <col min="10" max="20" width="7.88671875" customWidth="1" outlineLevel="1"/>
    <col min="21" max="21" width="12.5546875" style="111" customWidth="1"/>
    <col min="22" max="22" width="12.6640625" style="111" customWidth="1"/>
    <col min="23" max="23" width="11.5546875" customWidth="1"/>
  </cols>
  <sheetData>
    <row r="1" spans="1:23" ht="16.2" thickBot="1" x14ac:dyDescent="0.35">
      <c r="A1" s="171" t="s">
        <v>482</v>
      </c>
    </row>
    <row r="2" spans="1:23" ht="29.4" thickBot="1" x14ac:dyDescent="0.35">
      <c r="A2" s="1" t="s">
        <v>0</v>
      </c>
      <c r="B2" s="2" t="s">
        <v>1</v>
      </c>
      <c r="C2" s="3" t="s">
        <v>2</v>
      </c>
      <c r="D2" s="4" t="s">
        <v>3</v>
      </c>
      <c r="E2" s="5" t="s">
        <v>4</v>
      </c>
      <c r="F2" s="4" t="s">
        <v>5</v>
      </c>
      <c r="G2" s="2" t="s">
        <v>6</v>
      </c>
      <c r="H2" s="4" t="s">
        <v>7</v>
      </c>
      <c r="I2" s="6" t="s">
        <v>8</v>
      </c>
      <c r="J2" s="6" t="s">
        <v>9</v>
      </c>
      <c r="K2" s="6" t="s">
        <v>10</v>
      </c>
      <c r="L2" s="7" t="s">
        <v>11</v>
      </c>
      <c r="M2" s="6" t="s">
        <v>12</v>
      </c>
      <c r="N2" s="7" t="s">
        <v>13</v>
      </c>
      <c r="O2" s="7" t="s">
        <v>14</v>
      </c>
      <c r="P2" s="8" t="s">
        <v>15</v>
      </c>
      <c r="Q2" s="9" t="s">
        <v>16</v>
      </c>
      <c r="R2" s="9" t="s">
        <v>17</v>
      </c>
      <c r="S2" s="9" t="s">
        <v>18</v>
      </c>
      <c r="T2" s="10" t="s">
        <v>19</v>
      </c>
      <c r="U2" s="11" t="s">
        <v>476</v>
      </c>
      <c r="V2" s="12" t="s">
        <v>20</v>
      </c>
      <c r="W2" s="13" t="s">
        <v>21</v>
      </c>
    </row>
    <row r="3" spans="1:23" ht="15.6" customHeight="1" x14ac:dyDescent="0.3">
      <c r="A3" s="14">
        <v>1</v>
      </c>
      <c r="B3" s="15" t="s">
        <v>22</v>
      </c>
      <c r="C3" s="16" t="s">
        <v>23</v>
      </c>
      <c r="D3" s="185" t="s">
        <v>24</v>
      </c>
      <c r="E3" s="17" t="s">
        <v>25</v>
      </c>
      <c r="F3" s="17" t="s">
        <v>26</v>
      </c>
      <c r="G3" s="18"/>
      <c r="H3" s="19" t="s">
        <v>27</v>
      </c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20"/>
      <c r="U3" s="21">
        <v>40.859000000000002</v>
      </c>
      <c r="V3" s="22">
        <f>U3*1000</f>
        <v>40859</v>
      </c>
      <c r="W3" s="23" t="s">
        <v>28</v>
      </c>
    </row>
    <row r="4" spans="1:23" ht="15.6" customHeight="1" x14ac:dyDescent="0.3">
      <c r="A4" s="24">
        <v>2</v>
      </c>
      <c r="B4" s="25" t="s">
        <v>22</v>
      </c>
      <c r="C4" s="26" t="s">
        <v>23</v>
      </c>
      <c r="D4" s="179"/>
      <c r="E4" s="27" t="s">
        <v>29</v>
      </c>
      <c r="F4" s="28" t="s">
        <v>30</v>
      </c>
      <c r="G4" s="29"/>
      <c r="H4" s="30" t="s">
        <v>31</v>
      </c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31"/>
      <c r="U4" s="32">
        <v>32.685000000000002</v>
      </c>
      <c r="V4" s="33">
        <f t="shared" ref="V4:V67" si="0">U4*1000</f>
        <v>32685.000000000004</v>
      </c>
      <c r="W4" s="34" t="s">
        <v>28</v>
      </c>
    </row>
    <row r="5" spans="1:23" ht="15.6" customHeight="1" x14ac:dyDescent="0.3">
      <c r="A5" s="24">
        <v>3</v>
      </c>
      <c r="B5" s="25" t="s">
        <v>22</v>
      </c>
      <c r="C5" s="26" t="s">
        <v>23</v>
      </c>
      <c r="D5" s="180"/>
      <c r="E5" s="27" t="s">
        <v>32</v>
      </c>
      <c r="F5" s="27" t="s">
        <v>33</v>
      </c>
      <c r="G5" s="29"/>
      <c r="H5" s="30" t="s">
        <v>34</v>
      </c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31"/>
      <c r="U5" s="32">
        <v>251.11699999999999</v>
      </c>
      <c r="V5" s="33">
        <f t="shared" si="0"/>
        <v>251117</v>
      </c>
      <c r="W5" s="34" t="s">
        <v>28</v>
      </c>
    </row>
    <row r="6" spans="1:23" x14ac:dyDescent="0.3">
      <c r="A6" s="24">
        <v>4</v>
      </c>
      <c r="B6" s="25" t="s">
        <v>22</v>
      </c>
      <c r="C6" s="26" t="s">
        <v>35</v>
      </c>
      <c r="D6" s="35" t="s">
        <v>36</v>
      </c>
      <c r="E6" s="36" t="s">
        <v>37</v>
      </c>
      <c r="F6" s="27" t="s">
        <v>477</v>
      </c>
      <c r="G6" s="37">
        <v>800</v>
      </c>
      <c r="H6" s="38" t="s">
        <v>38</v>
      </c>
      <c r="I6" s="39">
        <v>0.15941807927708526</v>
      </c>
      <c r="J6" s="39">
        <v>0.14598519562918574</v>
      </c>
      <c r="K6" s="39">
        <v>0.13531963982439835</v>
      </c>
      <c r="L6" s="39">
        <v>9.2598455474733221E-2</v>
      </c>
      <c r="M6" s="39">
        <v>1.5318358060691512E-2</v>
      </c>
      <c r="N6" s="39">
        <v>1.1752491428205209E-2</v>
      </c>
      <c r="O6" s="39">
        <v>5.2552311981286239E-4</v>
      </c>
      <c r="P6" s="39">
        <v>0</v>
      </c>
      <c r="Q6" s="39">
        <v>1.6142532124202903E-2</v>
      </c>
      <c r="R6" s="39">
        <v>0.10577883167238118</v>
      </c>
      <c r="S6" s="39">
        <v>0.1485653859710962</v>
      </c>
      <c r="T6" s="40">
        <v>0.16859550741820742</v>
      </c>
      <c r="U6" s="32">
        <v>709.95600000000002</v>
      </c>
      <c r="V6" s="41">
        <f t="shared" si="0"/>
        <v>709956</v>
      </c>
      <c r="W6" s="42" t="s">
        <v>28</v>
      </c>
    </row>
    <row r="7" spans="1:23" x14ac:dyDescent="0.3">
      <c r="A7" s="24">
        <v>5</v>
      </c>
      <c r="B7" s="25" t="s">
        <v>22</v>
      </c>
      <c r="C7" s="26" t="s">
        <v>39</v>
      </c>
      <c r="D7" s="27" t="s">
        <v>40</v>
      </c>
      <c r="E7" s="27" t="s">
        <v>41</v>
      </c>
      <c r="F7" s="27" t="s">
        <v>42</v>
      </c>
      <c r="G7" s="29"/>
      <c r="H7" s="30" t="s">
        <v>43</v>
      </c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31"/>
      <c r="U7" s="32">
        <v>1.0999999999999999E-2</v>
      </c>
      <c r="V7" s="33">
        <f t="shared" si="0"/>
        <v>11</v>
      </c>
      <c r="W7" s="42" t="s">
        <v>28</v>
      </c>
    </row>
    <row r="8" spans="1:23" x14ac:dyDescent="0.3">
      <c r="A8" s="24">
        <v>6</v>
      </c>
      <c r="B8" s="25" t="s">
        <v>22</v>
      </c>
      <c r="C8" s="43" t="s">
        <v>39</v>
      </c>
      <c r="D8" s="27" t="s">
        <v>40</v>
      </c>
      <c r="E8" s="27" t="s">
        <v>41</v>
      </c>
      <c r="F8" s="27" t="s">
        <v>44</v>
      </c>
      <c r="G8" s="29"/>
      <c r="H8" s="30" t="s">
        <v>34</v>
      </c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31"/>
      <c r="U8" s="32">
        <v>322.58300000000003</v>
      </c>
      <c r="V8" s="33">
        <f t="shared" si="0"/>
        <v>322583</v>
      </c>
      <c r="W8" s="42" t="s">
        <v>28</v>
      </c>
    </row>
    <row r="9" spans="1:23" ht="15.75" customHeight="1" x14ac:dyDescent="0.3">
      <c r="A9" s="24">
        <v>7</v>
      </c>
      <c r="B9" s="25" t="s">
        <v>22</v>
      </c>
      <c r="C9" s="43" t="s">
        <v>45</v>
      </c>
      <c r="D9" s="178" t="s">
        <v>46</v>
      </c>
      <c r="E9" s="27" t="s">
        <v>47</v>
      </c>
      <c r="F9" s="27" t="s">
        <v>48</v>
      </c>
      <c r="G9" s="29"/>
      <c r="H9" s="30" t="s">
        <v>34</v>
      </c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31"/>
      <c r="U9" s="32">
        <v>170.404</v>
      </c>
      <c r="V9" s="33">
        <f t="shared" si="0"/>
        <v>170404</v>
      </c>
      <c r="W9" s="42" t="s">
        <v>28</v>
      </c>
    </row>
    <row r="10" spans="1:23" x14ac:dyDescent="0.3">
      <c r="A10" s="24">
        <v>8</v>
      </c>
      <c r="B10" s="25" t="s">
        <v>22</v>
      </c>
      <c r="C10" s="26" t="s">
        <v>45</v>
      </c>
      <c r="D10" s="179"/>
      <c r="E10" s="27" t="s">
        <v>49</v>
      </c>
      <c r="F10" s="28" t="s">
        <v>50</v>
      </c>
      <c r="G10" s="29"/>
      <c r="H10" s="30" t="s">
        <v>31</v>
      </c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31"/>
      <c r="U10" s="32">
        <v>8.6999999999999994E-2</v>
      </c>
      <c r="V10" s="33">
        <f t="shared" si="0"/>
        <v>87</v>
      </c>
      <c r="W10" s="42" t="s">
        <v>28</v>
      </c>
    </row>
    <row r="11" spans="1:23" x14ac:dyDescent="0.3">
      <c r="A11" s="24">
        <v>9</v>
      </c>
      <c r="B11" s="25" t="s">
        <v>22</v>
      </c>
      <c r="C11" s="26" t="s">
        <v>45</v>
      </c>
      <c r="D11" s="180"/>
      <c r="E11" s="36" t="s">
        <v>51</v>
      </c>
      <c r="F11" s="27" t="s">
        <v>52</v>
      </c>
      <c r="G11" s="44">
        <v>1000</v>
      </c>
      <c r="H11" s="38" t="s">
        <v>53</v>
      </c>
      <c r="I11" s="39">
        <v>0.18</v>
      </c>
      <c r="J11" s="39">
        <v>0.15</v>
      </c>
      <c r="K11" s="39">
        <v>0.12</v>
      </c>
      <c r="L11" s="39">
        <v>0.09</v>
      </c>
      <c r="M11" s="39">
        <v>2.0755640075636791E-2</v>
      </c>
      <c r="N11" s="39">
        <v>1.7744724495833378E-2</v>
      </c>
      <c r="O11" s="39">
        <v>1.6302611841227443E-2</v>
      </c>
      <c r="P11" s="39">
        <v>8.3534712460257687E-3</v>
      </c>
      <c r="Q11" s="39">
        <v>1.7915891138015574E-2</v>
      </c>
      <c r="R11" s="39">
        <v>8.0444278519125528E-2</v>
      </c>
      <c r="S11" s="39">
        <v>0.13</v>
      </c>
      <c r="T11" s="40">
        <v>0.17</v>
      </c>
      <c r="U11" s="32">
        <v>1027.9459999999999</v>
      </c>
      <c r="V11" s="41">
        <f t="shared" si="0"/>
        <v>1027945.9999999999</v>
      </c>
      <c r="W11" s="42" t="s">
        <v>28</v>
      </c>
    </row>
    <row r="12" spans="1:23" ht="15.75" customHeight="1" x14ac:dyDescent="0.3">
      <c r="A12" s="24">
        <v>10</v>
      </c>
      <c r="B12" s="25" t="s">
        <v>22</v>
      </c>
      <c r="C12" s="26" t="s">
        <v>54</v>
      </c>
      <c r="D12" s="178" t="s">
        <v>55</v>
      </c>
      <c r="E12" s="27" t="s">
        <v>56</v>
      </c>
      <c r="F12" s="28" t="s">
        <v>57</v>
      </c>
      <c r="G12" s="29"/>
      <c r="H12" s="30" t="s">
        <v>58</v>
      </c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31"/>
      <c r="U12" s="32">
        <v>10.586</v>
      </c>
      <c r="V12" s="33">
        <f t="shared" si="0"/>
        <v>10586</v>
      </c>
      <c r="W12" s="42" t="s">
        <v>28</v>
      </c>
    </row>
    <row r="13" spans="1:23" ht="15.6" customHeight="1" x14ac:dyDescent="0.3">
      <c r="A13" s="24">
        <v>11</v>
      </c>
      <c r="B13" s="25" t="s">
        <v>22</v>
      </c>
      <c r="C13" s="26" t="s">
        <v>54</v>
      </c>
      <c r="D13" s="179"/>
      <c r="E13" s="27" t="s">
        <v>56</v>
      </c>
      <c r="F13" s="28" t="s">
        <v>59</v>
      </c>
      <c r="G13" s="29"/>
      <c r="H13" s="30" t="s">
        <v>60</v>
      </c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31"/>
      <c r="U13" s="32">
        <v>412.642</v>
      </c>
      <c r="V13" s="33">
        <f t="shared" si="0"/>
        <v>412642</v>
      </c>
      <c r="W13" s="42" t="s">
        <v>28</v>
      </c>
    </row>
    <row r="14" spans="1:23" ht="15.6" customHeight="1" x14ac:dyDescent="0.3">
      <c r="A14" s="24">
        <v>12</v>
      </c>
      <c r="B14" s="25" t="s">
        <v>22</v>
      </c>
      <c r="C14" s="26" t="s">
        <v>54</v>
      </c>
      <c r="D14" s="180"/>
      <c r="E14" s="27" t="s">
        <v>61</v>
      </c>
      <c r="F14" s="27" t="s">
        <v>62</v>
      </c>
      <c r="G14" s="29"/>
      <c r="H14" s="30" t="s">
        <v>34</v>
      </c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31"/>
      <c r="U14" s="32">
        <v>129.429</v>
      </c>
      <c r="V14" s="33">
        <f t="shared" si="0"/>
        <v>129429</v>
      </c>
      <c r="W14" s="42" t="s">
        <v>28</v>
      </c>
    </row>
    <row r="15" spans="1:23" x14ac:dyDescent="0.3">
      <c r="A15" s="24">
        <v>13</v>
      </c>
      <c r="B15" s="25" t="s">
        <v>22</v>
      </c>
      <c r="C15" s="43" t="s">
        <v>63</v>
      </c>
      <c r="D15" s="27" t="s">
        <v>64</v>
      </c>
      <c r="E15" s="27" t="s">
        <v>65</v>
      </c>
      <c r="F15" s="27" t="s">
        <v>66</v>
      </c>
      <c r="G15" s="29"/>
      <c r="H15" s="30" t="s">
        <v>34</v>
      </c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31"/>
      <c r="U15" s="32">
        <v>189.47200000000001</v>
      </c>
      <c r="V15" s="33">
        <f t="shared" si="0"/>
        <v>189472</v>
      </c>
      <c r="W15" s="42" t="s">
        <v>28</v>
      </c>
    </row>
    <row r="16" spans="1:23" ht="15.6" customHeight="1" x14ac:dyDescent="0.3">
      <c r="A16" s="24">
        <v>14</v>
      </c>
      <c r="B16" s="25" t="s">
        <v>22</v>
      </c>
      <c r="C16" s="26" t="s">
        <v>67</v>
      </c>
      <c r="D16" s="186" t="s">
        <v>68</v>
      </c>
      <c r="E16" s="36" t="s">
        <v>69</v>
      </c>
      <c r="F16" s="28" t="s">
        <v>70</v>
      </c>
      <c r="G16" s="29"/>
      <c r="H16" s="30" t="s">
        <v>60</v>
      </c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31"/>
      <c r="U16" s="32">
        <v>373.61500000000001</v>
      </c>
      <c r="V16" s="33">
        <f t="shared" si="0"/>
        <v>373615</v>
      </c>
      <c r="W16" s="42" t="s">
        <v>28</v>
      </c>
    </row>
    <row r="17" spans="1:23" ht="15.6" customHeight="1" x14ac:dyDescent="0.3">
      <c r="A17" s="24">
        <v>15</v>
      </c>
      <c r="B17" s="25" t="s">
        <v>22</v>
      </c>
      <c r="C17" s="26" t="s">
        <v>67</v>
      </c>
      <c r="D17" s="187"/>
      <c r="E17" s="36" t="s">
        <v>71</v>
      </c>
      <c r="F17" s="28" t="s">
        <v>72</v>
      </c>
      <c r="G17" s="45"/>
      <c r="H17" s="30" t="s">
        <v>60</v>
      </c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31"/>
      <c r="U17" s="32">
        <v>417.06799999999998</v>
      </c>
      <c r="V17" s="33">
        <f t="shared" si="0"/>
        <v>417068</v>
      </c>
      <c r="W17" s="42" t="s">
        <v>28</v>
      </c>
    </row>
    <row r="18" spans="1:23" x14ac:dyDescent="0.3">
      <c r="A18" s="24">
        <v>16</v>
      </c>
      <c r="B18" s="25" t="s">
        <v>22</v>
      </c>
      <c r="C18" s="26" t="s">
        <v>73</v>
      </c>
      <c r="D18" s="27" t="s">
        <v>74</v>
      </c>
      <c r="E18" s="27" t="s">
        <v>75</v>
      </c>
      <c r="F18" s="28" t="s">
        <v>76</v>
      </c>
      <c r="G18" s="29"/>
      <c r="H18" s="30" t="s">
        <v>31</v>
      </c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31"/>
      <c r="U18" s="32">
        <v>18.471</v>
      </c>
      <c r="V18" s="33">
        <f t="shared" si="0"/>
        <v>18471</v>
      </c>
      <c r="W18" s="42" t="s">
        <v>28</v>
      </c>
    </row>
    <row r="19" spans="1:23" x14ac:dyDescent="0.3">
      <c r="A19" s="24">
        <v>17</v>
      </c>
      <c r="B19" s="25" t="s">
        <v>22</v>
      </c>
      <c r="C19" s="26" t="s">
        <v>77</v>
      </c>
      <c r="D19" s="27" t="s">
        <v>78</v>
      </c>
      <c r="E19" s="27" t="s">
        <v>79</v>
      </c>
      <c r="F19" s="28" t="s">
        <v>80</v>
      </c>
      <c r="G19" s="29"/>
      <c r="H19" s="30" t="s">
        <v>58</v>
      </c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31"/>
      <c r="U19" s="142">
        <v>24.213000000000001</v>
      </c>
      <c r="V19" s="33">
        <f t="shared" si="0"/>
        <v>24213</v>
      </c>
      <c r="W19" s="34" t="s">
        <v>28</v>
      </c>
    </row>
    <row r="20" spans="1:23" x14ac:dyDescent="0.3">
      <c r="A20" s="24">
        <v>18</v>
      </c>
      <c r="B20" s="25" t="s">
        <v>22</v>
      </c>
      <c r="C20" s="26" t="s">
        <v>81</v>
      </c>
      <c r="D20" s="27" t="s">
        <v>82</v>
      </c>
      <c r="E20" s="36" t="s">
        <v>83</v>
      </c>
      <c r="F20" s="27" t="s">
        <v>84</v>
      </c>
      <c r="G20" s="37">
        <v>1050</v>
      </c>
      <c r="H20" s="38" t="s">
        <v>53</v>
      </c>
      <c r="I20" s="39">
        <v>0.17100093468839289</v>
      </c>
      <c r="J20" s="39">
        <v>0.14322071394921868</v>
      </c>
      <c r="K20" s="39">
        <v>0.13268211936332108</v>
      </c>
      <c r="L20" s="39">
        <v>8.363790812510781E-2</v>
      </c>
      <c r="M20" s="39">
        <v>3.9418488831803135E-2</v>
      </c>
      <c r="N20" s="39">
        <v>1.0540639855903911E-2</v>
      </c>
      <c r="O20" s="39">
        <v>7.4897787631434173E-3</v>
      </c>
      <c r="P20" s="39">
        <v>9.36733662894507E-3</v>
      </c>
      <c r="Q20" s="39">
        <v>1.4001918463265928E-2</v>
      </c>
      <c r="R20" s="39">
        <v>9.139016320572893E-2</v>
      </c>
      <c r="S20" s="39">
        <v>0.1323166977888586</v>
      </c>
      <c r="T20" s="40">
        <v>0.16493330033631057</v>
      </c>
      <c r="U20" s="32">
        <v>979.26900000000001</v>
      </c>
      <c r="V20" s="41">
        <f t="shared" si="0"/>
        <v>979269</v>
      </c>
      <c r="W20" s="42" t="s">
        <v>28</v>
      </c>
    </row>
    <row r="21" spans="1:23" ht="18.899999999999999" customHeight="1" x14ac:dyDescent="0.3">
      <c r="A21" s="24">
        <v>19</v>
      </c>
      <c r="B21" s="25" t="s">
        <v>22</v>
      </c>
      <c r="C21" s="43" t="s">
        <v>85</v>
      </c>
      <c r="D21" s="186" t="s">
        <v>86</v>
      </c>
      <c r="E21" s="27" t="s">
        <v>87</v>
      </c>
      <c r="F21" s="27" t="s">
        <v>88</v>
      </c>
      <c r="G21" s="29"/>
      <c r="H21" s="30" t="s">
        <v>34</v>
      </c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31"/>
      <c r="U21" s="32">
        <v>270.32799999999997</v>
      </c>
      <c r="V21" s="33">
        <f t="shared" si="0"/>
        <v>270328</v>
      </c>
      <c r="W21" s="46" t="s">
        <v>28</v>
      </c>
    </row>
    <row r="22" spans="1:23" ht="18.899999999999999" customHeight="1" x14ac:dyDescent="0.3">
      <c r="A22" s="24">
        <v>20</v>
      </c>
      <c r="B22" s="25" t="s">
        <v>22</v>
      </c>
      <c r="C22" s="43" t="s">
        <v>85</v>
      </c>
      <c r="D22" s="188"/>
      <c r="E22" s="36" t="s">
        <v>89</v>
      </c>
      <c r="F22" s="27" t="s">
        <v>90</v>
      </c>
      <c r="G22" s="44">
        <v>925</v>
      </c>
      <c r="H22" s="38" t="s">
        <v>53</v>
      </c>
      <c r="I22" s="39">
        <v>0.15383342481970622</v>
      </c>
      <c r="J22" s="39">
        <v>0.13664346338977787</v>
      </c>
      <c r="K22" s="39">
        <v>0.12182048405403455</v>
      </c>
      <c r="L22" s="39">
        <v>9.0857267407742734E-2</v>
      </c>
      <c r="M22" s="39">
        <v>3.7055990389192509E-2</v>
      </c>
      <c r="N22" s="39">
        <v>1.6799230785492524E-2</v>
      </c>
      <c r="O22" s="39">
        <v>1.1756910137054606E-2</v>
      </c>
      <c r="P22" s="39">
        <v>1.6017040521537934E-2</v>
      </c>
      <c r="Q22" s="39">
        <v>2.667101135816077E-2</v>
      </c>
      <c r="R22" s="39">
        <v>0.10439943752282603</v>
      </c>
      <c r="S22" s="39">
        <v>0.12965769517032139</v>
      </c>
      <c r="T22" s="40">
        <v>0.15448804444415287</v>
      </c>
      <c r="U22" s="32">
        <v>1043.578</v>
      </c>
      <c r="V22" s="41">
        <f t="shared" si="0"/>
        <v>1043578</v>
      </c>
      <c r="W22" s="42" t="s">
        <v>28</v>
      </c>
    </row>
    <row r="23" spans="1:23" ht="18.899999999999999" customHeight="1" x14ac:dyDescent="0.3">
      <c r="A23" s="24">
        <v>21</v>
      </c>
      <c r="B23" s="25" t="s">
        <v>22</v>
      </c>
      <c r="C23" s="43" t="s">
        <v>85</v>
      </c>
      <c r="D23" s="187"/>
      <c r="E23" s="36" t="s">
        <v>91</v>
      </c>
      <c r="F23" s="27" t="s">
        <v>92</v>
      </c>
      <c r="G23" s="29"/>
      <c r="H23" s="30" t="s">
        <v>34</v>
      </c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31"/>
      <c r="U23" s="32">
        <v>193.92099999999999</v>
      </c>
      <c r="V23" s="33">
        <f t="shared" si="0"/>
        <v>193921</v>
      </c>
      <c r="W23" s="46" t="s">
        <v>28</v>
      </c>
    </row>
    <row r="24" spans="1:23" x14ac:dyDescent="0.3">
      <c r="A24" s="24">
        <v>22</v>
      </c>
      <c r="B24" s="25" t="s">
        <v>22</v>
      </c>
      <c r="C24" s="43" t="s">
        <v>93</v>
      </c>
      <c r="D24" s="27" t="s">
        <v>94</v>
      </c>
      <c r="E24" s="27" t="s">
        <v>95</v>
      </c>
      <c r="F24" s="27" t="s">
        <v>96</v>
      </c>
      <c r="G24" s="29"/>
      <c r="H24" s="30" t="s">
        <v>34</v>
      </c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31"/>
      <c r="U24" s="32">
        <v>137.69999999999999</v>
      </c>
      <c r="V24" s="33">
        <f t="shared" si="0"/>
        <v>137700</v>
      </c>
      <c r="W24" s="46" t="s">
        <v>28</v>
      </c>
    </row>
    <row r="25" spans="1:23" x14ac:dyDescent="0.3">
      <c r="A25" s="24">
        <v>23</v>
      </c>
      <c r="B25" s="25" t="s">
        <v>22</v>
      </c>
      <c r="C25" s="26" t="s">
        <v>93</v>
      </c>
      <c r="D25" s="28" t="s">
        <v>94</v>
      </c>
      <c r="E25" s="27" t="s">
        <v>97</v>
      </c>
      <c r="F25" s="27" t="s">
        <v>98</v>
      </c>
      <c r="G25" s="44">
        <v>850</v>
      </c>
      <c r="H25" s="38" t="s">
        <v>53</v>
      </c>
      <c r="I25" s="39">
        <v>0.18</v>
      </c>
      <c r="J25" s="39">
        <v>0.15</v>
      </c>
      <c r="K25" s="39">
        <v>0.14000000000000001</v>
      </c>
      <c r="L25" s="39">
        <v>0.08</v>
      </c>
      <c r="M25" s="39">
        <v>0.01</v>
      </c>
      <c r="N25" s="39">
        <v>1.1738148984198646E-4</v>
      </c>
      <c r="O25" s="39">
        <v>0</v>
      </c>
      <c r="P25" s="39">
        <v>0</v>
      </c>
      <c r="Q25" s="39">
        <v>7.7652370203160263E-5</v>
      </c>
      <c r="R25" s="39">
        <v>7.5234311512415358E-2</v>
      </c>
      <c r="S25" s="39">
        <v>0.18</v>
      </c>
      <c r="T25" s="40">
        <v>0.18</v>
      </c>
      <c r="U25" s="32">
        <v>815.11900000000003</v>
      </c>
      <c r="V25" s="41">
        <f t="shared" si="0"/>
        <v>815119</v>
      </c>
      <c r="W25" s="34" t="s">
        <v>28</v>
      </c>
    </row>
    <row r="26" spans="1:23" x14ac:dyDescent="0.3">
      <c r="A26" s="24">
        <v>24</v>
      </c>
      <c r="B26" s="25" t="s">
        <v>22</v>
      </c>
      <c r="C26" s="43" t="s">
        <v>99</v>
      </c>
      <c r="D26" s="27" t="s">
        <v>100</v>
      </c>
      <c r="E26" s="27" t="s">
        <v>101</v>
      </c>
      <c r="F26" s="27" t="s">
        <v>102</v>
      </c>
      <c r="G26" s="29"/>
      <c r="H26" s="30" t="s">
        <v>34</v>
      </c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31"/>
      <c r="U26" s="32">
        <v>121.163</v>
      </c>
      <c r="V26" s="33">
        <f t="shared" si="0"/>
        <v>121163</v>
      </c>
      <c r="W26" s="46" t="s">
        <v>28</v>
      </c>
    </row>
    <row r="27" spans="1:23" x14ac:dyDescent="0.3">
      <c r="A27" s="24">
        <v>25</v>
      </c>
      <c r="B27" s="25" t="s">
        <v>22</v>
      </c>
      <c r="C27" s="26" t="s">
        <v>99</v>
      </c>
      <c r="D27" s="27" t="s">
        <v>100</v>
      </c>
      <c r="E27" s="27" t="s">
        <v>101</v>
      </c>
      <c r="F27" s="27" t="s">
        <v>103</v>
      </c>
      <c r="G27" s="44">
        <v>2000</v>
      </c>
      <c r="H27" s="38" t="s">
        <v>53</v>
      </c>
      <c r="I27" s="39">
        <v>0.21203248703599775</v>
      </c>
      <c r="J27" s="39">
        <v>0.17485161033457694</v>
      </c>
      <c r="K27" s="39">
        <v>0.15043386519906771</v>
      </c>
      <c r="L27" s="39">
        <v>8.5262266098844811E-2</v>
      </c>
      <c r="M27" s="39">
        <v>1.0608337186997984E-2</v>
      </c>
      <c r="N27" s="39">
        <v>0</v>
      </c>
      <c r="O27" s="39">
        <v>0</v>
      </c>
      <c r="P27" s="39">
        <v>0</v>
      </c>
      <c r="Q27" s="39">
        <v>0</v>
      </c>
      <c r="R27" s="39">
        <v>0</v>
      </c>
      <c r="S27" s="39">
        <v>0.17510623511795298</v>
      </c>
      <c r="T27" s="40">
        <v>0.19170519902656172</v>
      </c>
      <c r="U27" s="32">
        <v>1757.5530000000001</v>
      </c>
      <c r="V27" s="41">
        <f t="shared" si="0"/>
        <v>1757553</v>
      </c>
      <c r="W27" s="34" t="s">
        <v>28</v>
      </c>
    </row>
    <row r="28" spans="1:23" x14ac:dyDescent="0.3">
      <c r="A28" s="24">
        <v>26</v>
      </c>
      <c r="B28" s="25" t="s">
        <v>22</v>
      </c>
      <c r="C28" s="43" t="s">
        <v>104</v>
      </c>
      <c r="D28" s="27" t="s">
        <v>105</v>
      </c>
      <c r="E28" s="27" t="s">
        <v>106</v>
      </c>
      <c r="F28" s="27" t="s">
        <v>107</v>
      </c>
      <c r="G28" s="29"/>
      <c r="H28" s="30" t="s">
        <v>34</v>
      </c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31"/>
      <c r="U28" s="32">
        <v>249.773</v>
      </c>
      <c r="V28" s="33">
        <f t="shared" si="0"/>
        <v>249773</v>
      </c>
      <c r="W28" s="47" t="s">
        <v>28</v>
      </c>
    </row>
    <row r="29" spans="1:23" x14ac:dyDescent="0.3">
      <c r="A29" s="24">
        <v>27</v>
      </c>
      <c r="B29" s="25" t="s">
        <v>22</v>
      </c>
      <c r="C29" s="43" t="s">
        <v>104</v>
      </c>
      <c r="D29" s="27" t="s">
        <v>105</v>
      </c>
      <c r="E29" s="27" t="s">
        <v>106</v>
      </c>
      <c r="F29" s="27" t="s">
        <v>108</v>
      </c>
      <c r="G29" s="29"/>
      <c r="H29" s="30" t="s">
        <v>34</v>
      </c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31"/>
      <c r="U29" s="32">
        <v>73.646000000000001</v>
      </c>
      <c r="V29" s="33">
        <f t="shared" si="0"/>
        <v>73646</v>
      </c>
      <c r="W29" s="47" t="s">
        <v>28</v>
      </c>
    </row>
    <row r="30" spans="1:23" x14ac:dyDescent="0.3">
      <c r="A30" s="24">
        <v>28</v>
      </c>
      <c r="B30" s="25" t="s">
        <v>22</v>
      </c>
      <c r="C30" s="26" t="s">
        <v>104</v>
      </c>
      <c r="D30" s="27" t="s">
        <v>105</v>
      </c>
      <c r="E30" s="27" t="s">
        <v>109</v>
      </c>
      <c r="F30" s="28" t="s">
        <v>110</v>
      </c>
      <c r="G30" s="29"/>
      <c r="H30" s="30" t="s">
        <v>60</v>
      </c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31"/>
      <c r="U30" s="32">
        <v>319.37900000000002</v>
      </c>
      <c r="V30" s="33">
        <f t="shared" si="0"/>
        <v>319379</v>
      </c>
      <c r="W30" s="47" t="s">
        <v>28</v>
      </c>
    </row>
    <row r="31" spans="1:23" x14ac:dyDescent="0.3">
      <c r="A31" s="24">
        <v>29</v>
      </c>
      <c r="B31" s="25" t="s">
        <v>22</v>
      </c>
      <c r="C31" s="26" t="s">
        <v>111</v>
      </c>
      <c r="D31" s="27" t="s">
        <v>112</v>
      </c>
      <c r="E31" s="36" t="s">
        <v>113</v>
      </c>
      <c r="F31" s="28" t="s">
        <v>114</v>
      </c>
      <c r="G31" s="29"/>
      <c r="H31" s="30" t="s">
        <v>115</v>
      </c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31"/>
      <c r="U31" s="32">
        <v>35.439</v>
      </c>
      <c r="V31" s="33">
        <f t="shared" si="0"/>
        <v>35439</v>
      </c>
      <c r="W31" s="46" t="s">
        <v>28</v>
      </c>
    </row>
    <row r="32" spans="1:23" x14ac:dyDescent="0.3">
      <c r="A32" s="24">
        <v>30</v>
      </c>
      <c r="B32" s="25" t="s">
        <v>22</v>
      </c>
      <c r="C32" s="26" t="s">
        <v>111</v>
      </c>
      <c r="D32" s="27" t="s">
        <v>112</v>
      </c>
      <c r="E32" s="36" t="s">
        <v>116</v>
      </c>
      <c r="F32" s="27" t="s">
        <v>117</v>
      </c>
      <c r="G32" s="44">
        <v>1100</v>
      </c>
      <c r="H32" s="38" t="s">
        <v>53</v>
      </c>
      <c r="I32" s="39">
        <v>0.17073940979523783</v>
      </c>
      <c r="J32" s="39">
        <v>0.14616076546716936</v>
      </c>
      <c r="K32" s="39">
        <v>6.2895406807844445E-2</v>
      </c>
      <c r="L32" s="39">
        <v>3.9039663783542691E-2</v>
      </c>
      <c r="M32" s="39">
        <v>8.0601250334884397E-2</v>
      </c>
      <c r="N32" s="39">
        <v>2.475226037617808E-2</v>
      </c>
      <c r="O32" s="39">
        <v>7.1317281831230223E-3</v>
      </c>
      <c r="P32" s="39">
        <v>1.1642752053832948E-2</v>
      </c>
      <c r="Q32" s="39">
        <v>3.8729848939071235E-2</v>
      </c>
      <c r="R32" s="39">
        <v>0.12897876346459802</v>
      </c>
      <c r="S32" s="39">
        <v>0.15186016125338811</v>
      </c>
      <c r="T32" s="40">
        <v>0.13746798954112976</v>
      </c>
      <c r="U32" s="32">
        <v>881.46400000000006</v>
      </c>
      <c r="V32" s="33">
        <f t="shared" si="0"/>
        <v>881464</v>
      </c>
      <c r="W32" s="34" t="s">
        <v>28</v>
      </c>
    </row>
    <row r="33" spans="1:23" x14ac:dyDescent="0.3">
      <c r="A33" s="24">
        <v>31</v>
      </c>
      <c r="B33" s="25" t="s">
        <v>22</v>
      </c>
      <c r="C33" s="43" t="s">
        <v>111</v>
      </c>
      <c r="D33" s="27" t="s">
        <v>112</v>
      </c>
      <c r="E33" s="36" t="s">
        <v>118</v>
      </c>
      <c r="F33" s="27" t="s">
        <v>119</v>
      </c>
      <c r="G33" s="29"/>
      <c r="H33" s="30" t="s">
        <v>34</v>
      </c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31"/>
      <c r="U33" s="32">
        <v>266.95499999999998</v>
      </c>
      <c r="V33" s="41">
        <f t="shared" si="0"/>
        <v>266955</v>
      </c>
      <c r="W33" s="34" t="s">
        <v>28</v>
      </c>
    </row>
    <row r="34" spans="1:23" x14ac:dyDescent="0.3">
      <c r="A34" s="24">
        <v>32</v>
      </c>
      <c r="B34" s="25" t="s">
        <v>22</v>
      </c>
      <c r="C34" s="43" t="s">
        <v>111</v>
      </c>
      <c r="D34" s="27" t="s">
        <v>112</v>
      </c>
      <c r="E34" s="27" t="s">
        <v>120</v>
      </c>
      <c r="F34" s="27" t="s">
        <v>121</v>
      </c>
      <c r="G34" s="37">
        <v>1695</v>
      </c>
      <c r="H34" s="38" t="s">
        <v>38</v>
      </c>
      <c r="I34" s="39">
        <v>0.17037949900164109</v>
      </c>
      <c r="J34" s="39">
        <v>0.14034739210673139</v>
      </c>
      <c r="K34" s="39">
        <v>0.12599800123849636</v>
      </c>
      <c r="L34" s="39">
        <v>9.5442292403684417E-2</v>
      </c>
      <c r="M34" s="39">
        <v>4.0307948244748135E-2</v>
      </c>
      <c r="N34" s="39">
        <v>1.4576652912408056E-2</v>
      </c>
      <c r="O34" s="39">
        <v>4.4961915214090242E-4</v>
      </c>
      <c r="P34" s="39">
        <v>7.9782874823984308E-3</v>
      </c>
      <c r="Q34" s="39">
        <v>2.0797338254619324E-2</v>
      </c>
      <c r="R34" s="39">
        <v>9.3762351753412493E-2</v>
      </c>
      <c r="S34" s="39">
        <v>0.1279203274862406</v>
      </c>
      <c r="T34" s="40">
        <v>0.16204028996347866</v>
      </c>
      <c r="U34" s="32">
        <v>2100.0889999999999</v>
      </c>
      <c r="V34" s="33">
        <f t="shared" si="0"/>
        <v>2100089</v>
      </c>
      <c r="W34" s="34" t="s">
        <v>28</v>
      </c>
    </row>
    <row r="35" spans="1:23" x14ac:dyDescent="0.3">
      <c r="A35" s="24">
        <v>33</v>
      </c>
      <c r="B35" s="25" t="s">
        <v>22</v>
      </c>
      <c r="C35" s="26" t="s">
        <v>122</v>
      </c>
      <c r="D35" s="27" t="s">
        <v>123</v>
      </c>
      <c r="E35" s="27" t="s">
        <v>124</v>
      </c>
      <c r="F35" s="28" t="s">
        <v>125</v>
      </c>
      <c r="G35" s="45"/>
      <c r="H35" s="30" t="s">
        <v>31</v>
      </c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31"/>
      <c r="U35" s="32">
        <v>16.681000000000001</v>
      </c>
      <c r="V35" s="33">
        <f t="shared" si="0"/>
        <v>16681</v>
      </c>
      <c r="W35" s="34" t="s">
        <v>28</v>
      </c>
    </row>
    <row r="36" spans="1:23" x14ac:dyDescent="0.3">
      <c r="A36" s="24">
        <v>34</v>
      </c>
      <c r="B36" s="25" t="s">
        <v>22</v>
      </c>
      <c r="C36" s="26" t="s">
        <v>122</v>
      </c>
      <c r="D36" s="27" t="s">
        <v>123</v>
      </c>
      <c r="E36" s="27" t="s">
        <v>126</v>
      </c>
      <c r="F36" s="28" t="s">
        <v>127</v>
      </c>
      <c r="G36" s="45"/>
      <c r="H36" s="30" t="s">
        <v>60</v>
      </c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31"/>
      <c r="U36" s="32">
        <v>326.72699999999998</v>
      </c>
      <c r="V36" s="33">
        <f t="shared" si="0"/>
        <v>326727</v>
      </c>
      <c r="W36" s="34" t="s">
        <v>28</v>
      </c>
    </row>
    <row r="37" spans="1:23" x14ac:dyDescent="0.3">
      <c r="A37" s="24">
        <v>35</v>
      </c>
      <c r="B37" s="25" t="s">
        <v>22</v>
      </c>
      <c r="C37" s="26" t="s">
        <v>128</v>
      </c>
      <c r="D37" s="27" t="s">
        <v>129</v>
      </c>
      <c r="E37" s="27" t="s">
        <v>130</v>
      </c>
      <c r="F37" s="28" t="s">
        <v>131</v>
      </c>
      <c r="G37" s="29"/>
      <c r="H37" s="30" t="s">
        <v>58</v>
      </c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31"/>
      <c r="U37" s="32">
        <v>7.508</v>
      </c>
      <c r="V37" s="33">
        <f t="shared" si="0"/>
        <v>7508</v>
      </c>
      <c r="W37" s="34" t="s">
        <v>28</v>
      </c>
    </row>
    <row r="38" spans="1:23" x14ac:dyDescent="0.3">
      <c r="A38" s="24">
        <v>36</v>
      </c>
      <c r="B38" s="25" t="s">
        <v>22</v>
      </c>
      <c r="C38" s="26" t="s">
        <v>132</v>
      </c>
      <c r="D38" s="27" t="s">
        <v>129</v>
      </c>
      <c r="E38" s="36" t="s">
        <v>133</v>
      </c>
      <c r="F38" s="28" t="s">
        <v>134</v>
      </c>
      <c r="G38" s="29"/>
      <c r="H38" s="30" t="s">
        <v>58</v>
      </c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31"/>
      <c r="U38" s="32">
        <v>5.5049999999999999</v>
      </c>
      <c r="V38" s="41">
        <f t="shared" si="0"/>
        <v>5505</v>
      </c>
      <c r="W38" s="34" t="s">
        <v>28</v>
      </c>
    </row>
    <row r="39" spans="1:23" x14ac:dyDescent="0.3">
      <c r="A39" s="24">
        <v>37</v>
      </c>
      <c r="B39" s="25" t="s">
        <v>22</v>
      </c>
      <c r="C39" s="26" t="s">
        <v>132</v>
      </c>
      <c r="D39" s="27" t="s">
        <v>129</v>
      </c>
      <c r="E39" s="36" t="s">
        <v>133</v>
      </c>
      <c r="F39" s="28" t="s">
        <v>135</v>
      </c>
      <c r="G39" s="29"/>
      <c r="H39" s="30" t="s">
        <v>58</v>
      </c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31"/>
      <c r="U39" s="32">
        <v>1.34</v>
      </c>
      <c r="V39" s="33">
        <f t="shared" si="0"/>
        <v>1340</v>
      </c>
      <c r="W39" s="34" t="s">
        <v>28</v>
      </c>
    </row>
    <row r="40" spans="1:23" x14ac:dyDescent="0.3">
      <c r="A40" s="24">
        <v>38</v>
      </c>
      <c r="B40" s="25" t="s">
        <v>22</v>
      </c>
      <c r="C40" s="26" t="s">
        <v>132</v>
      </c>
      <c r="D40" s="27" t="s">
        <v>129</v>
      </c>
      <c r="E40" s="36" t="s">
        <v>136</v>
      </c>
      <c r="F40" s="27" t="s">
        <v>137</v>
      </c>
      <c r="G40" s="44">
        <v>450</v>
      </c>
      <c r="H40" s="38" t="s">
        <v>53</v>
      </c>
      <c r="I40" s="39">
        <v>0.17562247730587163</v>
      </c>
      <c r="J40" s="39">
        <v>0.14067681992027009</v>
      </c>
      <c r="K40" s="39">
        <v>0.12677950734842663</v>
      </c>
      <c r="L40" s="39">
        <v>7.8962739161677842E-2</v>
      </c>
      <c r="M40" s="39">
        <v>3.7891005914359475E-2</v>
      </c>
      <c r="N40" s="39">
        <v>1.4317009169810241E-2</v>
      </c>
      <c r="O40" s="39">
        <v>3.5443813584968634E-3</v>
      </c>
      <c r="P40" s="39">
        <v>4.2878794860522493E-3</v>
      </c>
      <c r="Q40" s="39">
        <v>2.0710843988686872E-2</v>
      </c>
      <c r="R40" s="39">
        <v>9.4516421096416892E-2</v>
      </c>
      <c r="S40" s="39">
        <v>0.13591818282581594</v>
      </c>
      <c r="T40" s="40">
        <v>0.16677273242411525</v>
      </c>
      <c r="U40" s="32">
        <v>457.233</v>
      </c>
      <c r="V40" s="33">
        <f t="shared" si="0"/>
        <v>457233</v>
      </c>
      <c r="W40" s="34" t="s">
        <v>28</v>
      </c>
    </row>
    <row r="41" spans="1:23" x14ac:dyDescent="0.3">
      <c r="A41" s="24">
        <v>39</v>
      </c>
      <c r="B41" s="25" t="s">
        <v>22</v>
      </c>
      <c r="C41" s="26" t="s">
        <v>138</v>
      </c>
      <c r="D41" s="27" t="s">
        <v>139</v>
      </c>
      <c r="E41" s="27" t="s">
        <v>140</v>
      </c>
      <c r="F41" s="28" t="s">
        <v>141</v>
      </c>
      <c r="G41" s="29"/>
      <c r="H41" s="30" t="s">
        <v>60</v>
      </c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31"/>
      <c r="U41" s="32">
        <v>361.39299999999997</v>
      </c>
      <c r="V41" s="33">
        <f t="shared" si="0"/>
        <v>361393</v>
      </c>
      <c r="W41" s="34" t="s">
        <v>28</v>
      </c>
    </row>
    <row r="42" spans="1:23" x14ac:dyDescent="0.3">
      <c r="A42" s="24">
        <v>40</v>
      </c>
      <c r="B42" s="25" t="s">
        <v>22</v>
      </c>
      <c r="C42" s="26" t="s">
        <v>142</v>
      </c>
      <c r="D42" s="27" t="s">
        <v>143</v>
      </c>
      <c r="E42" s="27" t="s">
        <v>144</v>
      </c>
      <c r="F42" s="28" t="s">
        <v>145</v>
      </c>
      <c r="G42" s="29"/>
      <c r="H42" s="30" t="s">
        <v>115</v>
      </c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31"/>
      <c r="U42" s="32">
        <v>46.442999999999998</v>
      </c>
      <c r="V42" s="33">
        <f t="shared" si="0"/>
        <v>46443</v>
      </c>
      <c r="W42" s="34" t="s">
        <v>28</v>
      </c>
    </row>
    <row r="43" spans="1:23" x14ac:dyDescent="0.3">
      <c r="A43" s="24">
        <v>41</v>
      </c>
      <c r="B43" s="25" t="s">
        <v>22</v>
      </c>
      <c r="C43" s="43" t="s">
        <v>142</v>
      </c>
      <c r="D43" s="27" t="s">
        <v>143</v>
      </c>
      <c r="E43" s="27" t="s">
        <v>146</v>
      </c>
      <c r="F43" s="27" t="s">
        <v>147</v>
      </c>
      <c r="G43" s="29"/>
      <c r="H43" s="30" t="s">
        <v>34</v>
      </c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31"/>
      <c r="U43" s="142">
        <v>103.599</v>
      </c>
      <c r="V43" s="33">
        <f t="shared" si="0"/>
        <v>103599</v>
      </c>
      <c r="W43" s="34" t="s">
        <v>28</v>
      </c>
    </row>
    <row r="44" spans="1:23" x14ac:dyDescent="0.3">
      <c r="A44" s="24">
        <v>42</v>
      </c>
      <c r="B44" s="25" t="s">
        <v>22</v>
      </c>
      <c r="C44" s="26" t="s">
        <v>148</v>
      </c>
      <c r="D44" s="27" t="s">
        <v>143</v>
      </c>
      <c r="E44" s="36" t="s">
        <v>149</v>
      </c>
      <c r="F44" s="27" t="s">
        <v>150</v>
      </c>
      <c r="G44" s="44">
        <v>685</v>
      </c>
      <c r="H44" s="38" t="s">
        <v>53</v>
      </c>
      <c r="I44" s="39">
        <v>0.17110294292147885</v>
      </c>
      <c r="J44" s="39">
        <v>0.15171101546914895</v>
      </c>
      <c r="K44" s="39">
        <v>0.12968203158046093</v>
      </c>
      <c r="L44" s="39">
        <v>9.1050341393410006E-2</v>
      </c>
      <c r="M44" s="39">
        <v>4.2653585154307588E-2</v>
      </c>
      <c r="N44" s="39">
        <v>9.9270028157452794E-3</v>
      </c>
      <c r="O44" s="39">
        <v>5.4932859063363346E-3</v>
      </c>
      <c r="P44" s="39">
        <v>6.1438249742785788E-3</v>
      </c>
      <c r="Q44" s="39">
        <v>1.2576623311355537E-2</v>
      </c>
      <c r="R44" s="39">
        <v>7.4063733284566183E-2</v>
      </c>
      <c r="S44" s="39">
        <v>0.13617625420721485</v>
      </c>
      <c r="T44" s="40">
        <v>0.16941935898169697</v>
      </c>
      <c r="U44" s="48">
        <v>350</v>
      </c>
      <c r="V44" s="33">
        <f t="shared" si="0"/>
        <v>350000</v>
      </c>
      <c r="W44" s="34" t="s">
        <v>28</v>
      </c>
    </row>
    <row r="45" spans="1:23" x14ac:dyDescent="0.3">
      <c r="A45" s="24">
        <v>43</v>
      </c>
      <c r="B45" s="25" t="s">
        <v>22</v>
      </c>
      <c r="C45" s="26" t="s">
        <v>151</v>
      </c>
      <c r="D45" s="27" t="s">
        <v>152</v>
      </c>
      <c r="E45" s="36" t="s">
        <v>153</v>
      </c>
      <c r="F45" s="27" t="s">
        <v>154</v>
      </c>
      <c r="G45" s="29"/>
      <c r="H45" s="30" t="s">
        <v>43</v>
      </c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31"/>
      <c r="U45" s="32">
        <v>0</v>
      </c>
      <c r="V45" s="33">
        <f t="shared" si="0"/>
        <v>0</v>
      </c>
      <c r="W45" s="34" t="s">
        <v>28</v>
      </c>
    </row>
    <row r="46" spans="1:23" x14ac:dyDescent="0.3">
      <c r="A46" s="24">
        <v>44</v>
      </c>
      <c r="B46" s="25" t="s">
        <v>22</v>
      </c>
      <c r="C46" s="26" t="s">
        <v>151</v>
      </c>
      <c r="D46" s="27" t="s">
        <v>152</v>
      </c>
      <c r="E46" s="36" t="s">
        <v>153</v>
      </c>
      <c r="F46" s="27" t="s">
        <v>155</v>
      </c>
      <c r="G46" s="29"/>
      <c r="H46" s="30" t="s">
        <v>43</v>
      </c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31"/>
      <c r="U46" s="32">
        <v>0</v>
      </c>
      <c r="V46" s="33">
        <f t="shared" si="0"/>
        <v>0</v>
      </c>
      <c r="W46" s="34" t="s">
        <v>28</v>
      </c>
    </row>
    <row r="47" spans="1:23" x14ac:dyDescent="0.3">
      <c r="A47" s="24">
        <v>45</v>
      </c>
      <c r="B47" s="25" t="s">
        <v>22</v>
      </c>
      <c r="C47" s="26" t="s">
        <v>156</v>
      </c>
      <c r="D47" s="27" t="s">
        <v>157</v>
      </c>
      <c r="E47" s="27" t="s">
        <v>158</v>
      </c>
      <c r="F47" s="28" t="s">
        <v>159</v>
      </c>
      <c r="G47" s="49"/>
      <c r="H47" s="50" t="s">
        <v>58</v>
      </c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51"/>
      <c r="U47" s="32">
        <v>0</v>
      </c>
      <c r="V47" s="41">
        <f t="shared" si="0"/>
        <v>0</v>
      </c>
      <c r="W47" s="34" t="s">
        <v>28</v>
      </c>
    </row>
    <row r="48" spans="1:23" x14ac:dyDescent="0.3">
      <c r="A48" s="24">
        <v>46</v>
      </c>
      <c r="B48" s="25" t="s">
        <v>22</v>
      </c>
      <c r="C48" s="43" t="s">
        <v>156</v>
      </c>
      <c r="D48" s="27" t="s">
        <v>160</v>
      </c>
      <c r="E48" s="27" t="s">
        <v>161</v>
      </c>
      <c r="F48" s="27" t="s">
        <v>162</v>
      </c>
      <c r="G48" s="29"/>
      <c r="H48" s="30" t="s">
        <v>34</v>
      </c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31"/>
      <c r="U48" s="32">
        <v>212.89599999999999</v>
      </c>
      <c r="V48" s="33">
        <f t="shared" si="0"/>
        <v>212896</v>
      </c>
      <c r="W48" s="34" t="s">
        <v>28</v>
      </c>
    </row>
    <row r="49" spans="1:23" x14ac:dyDescent="0.3">
      <c r="A49" s="24">
        <v>47</v>
      </c>
      <c r="B49" s="25" t="s">
        <v>22</v>
      </c>
      <c r="C49" s="26">
        <v>17055431</v>
      </c>
      <c r="D49" s="27" t="s">
        <v>163</v>
      </c>
      <c r="E49" s="36" t="s">
        <v>164</v>
      </c>
      <c r="F49" s="27" t="s">
        <v>165</v>
      </c>
      <c r="G49" s="52">
        <v>1800</v>
      </c>
      <c r="H49" s="38" t="s">
        <v>38</v>
      </c>
      <c r="I49" s="39">
        <v>0.18159778420298811</v>
      </c>
      <c r="J49" s="39">
        <v>0.14817478058380562</v>
      </c>
      <c r="K49" s="39">
        <v>0.1203643842923517</v>
      </c>
      <c r="L49" s="39">
        <v>8.5929845718527409E-2</v>
      </c>
      <c r="M49" s="39">
        <v>5.3941391431072239E-2</v>
      </c>
      <c r="N49" s="39">
        <v>1.2550237825108333E-2</v>
      </c>
      <c r="O49" s="39">
        <v>4.7704728370980398E-3</v>
      </c>
      <c r="P49" s="39">
        <v>5.2168527954264991E-3</v>
      </c>
      <c r="Q49" s="39">
        <v>2.2232350552647107E-2</v>
      </c>
      <c r="R49" s="39">
        <v>8.4398280546347654E-2</v>
      </c>
      <c r="S49" s="39">
        <v>0.13562113527809935</v>
      </c>
      <c r="T49" s="40">
        <v>0.14520248393652799</v>
      </c>
      <c r="U49" s="32">
        <v>1961.8720000000001</v>
      </c>
      <c r="V49" s="33">
        <f t="shared" si="0"/>
        <v>1961872</v>
      </c>
      <c r="W49" s="34" t="s">
        <v>28</v>
      </c>
    </row>
    <row r="50" spans="1:23" ht="15.6" customHeight="1" x14ac:dyDescent="0.3">
      <c r="A50" s="24">
        <v>48</v>
      </c>
      <c r="B50" s="25" t="s">
        <v>22</v>
      </c>
      <c r="C50" s="53" t="s">
        <v>166</v>
      </c>
      <c r="D50" s="178" t="s">
        <v>167</v>
      </c>
      <c r="E50" s="27" t="s">
        <v>168</v>
      </c>
      <c r="F50" s="27" t="s">
        <v>169</v>
      </c>
      <c r="G50" s="30"/>
      <c r="H50" s="30" t="s">
        <v>34</v>
      </c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54"/>
      <c r="U50" s="55">
        <v>140.80000000000001</v>
      </c>
      <c r="V50" s="41">
        <f t="shared" si="0"/>
        <v>140800</v>
      </c>
      <c r="W50" s="34" t="s">
        <v>28</v>
      </c>
    </row>
    <row r="51" spans="1:23" ht="15.6" customHeight="1" x14ac:dyDescent="0.3">
      <c r="A51" s="24">
        <v>49</v>
      </c>
      <c r="B51" s="25" t="s">
        <v>22</v>
      </c>
      <c r="C51" s="53" t="s">
        <v>166</v>
      </c>
      <c r="D51" s="180"/>
      <c r="E51" s="36" t="s">
        <v>170</v>
      </c>
      <c r="F51" s="27" t="s">
        <v>171</v>
      </c>
      <c r="G51" s="37">
        <v>1500</v>
      </c>
      <c r="H51" s="38" t="s">
        <v>53</v>
      </c>
      <c r="I51" s="39">
        <v>0.21101231557853278</v>
      </c>
      <c r="J51" s="39">
        <v>0.16965823876723463</v>
      </c>
      <c r="K51" s="39">
        <v>0.10189898595589018</v>
      </c>
      <c r="L51" s="39">
        <v>5.9721168884121399E-2</v>
      </c>
      <c r="M51" s="39">
        <v>1.5029951559772029E-2</v>
      </c>
      <c r="N51" s="39">
        <v>0</v>
      </c>
      <c r="O51" s="39">
        <v>1.9601048366620652E-4</v>
      </c>
      <c r="P51" s="39">
        <v>0</v>
      </c>
      <c r="Q51" s="39">
        <v>8.0223700065915754E-5</v>
      </c>
      <c r="R51" s="39">
        <v>7.6125674974919746E-2</v>
      </c>
      <c r="S51" s="39">
        <v>0.14161881502151566</v>
      </c>
      <c r="T51" s="40">
        <v>0.22465861507428134</v>
      </c>
      <c r="U51" s="32">
        <v>1449.239</v>
      </c>
      <c r="V51" s="33">
        <f t="shared" si="0"/>
        <v>1449239</v>
      </c>
      <c r="W51" s="34" t="s">
        <v>28</v>
      </c>
    </row>
    <row r="52" spans="1:23" x14ac:dyDescent="0.3">
      <c r="A52" s="24">
        <v>50</v>
      </c>
      <c r="B52" s="25" t="s">
        <v>22</v>
      </c>
      <c r="C52" s="43">
        <v>17059887</v>
      </c>
      <c r="D52" s="27" t="s">
        <v>172</v>
      </c>
      <c r="E52" s="27" t="s">
        <v>173</v>
      </c>
      <c r="F52" s="27" t="s">
        <v>174</v>
      </c>
      <c r="G52" s="29"/>
      <c r="H52" s="30" t="s">
        <v>34</v>
      </c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56"/>
      <c r="U52" s="57">
        <v>141.63300000000001</v>
      </c>
      <c r="V52" s="33">
        <f t="shared" si="0"/>
        <v>141633</v>
      </c>
      <c r="W52" s="34" t="s">
        <v>28</v>
      </c>
    </row>
    <row r="53" spans="1:23" x14ac:dyDescent="0.3">
      <c r="A53" s="24">
        <v>51</v>
      </c>
      <c r="B53" s="25" t="s">
        <v>22</v>
      </c>
      <c r="C53" s="43">
        <v>17059887</v>
      </c>
      <c r="D53" s="27" t="s">
        <v>172</v>
      </c>
      <c r="E53" s="27" t="s">
        <v>173</v>
      </c>
      <c r="F53" s="27" t="s">
        <v>175</v>
      </c>
      <c r="G53" s="29"/>
      <c r="H53" s="30" t="s">
        <v>34</v>
      </c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56"/>
      <c r="U53" s="58">
        <v>221.15299999999999</v>
      </c>
      <c r="V53" s="33">
        <f t="shared" si="0"/>
        <v>221153</v>
      </c>
      <c r="W53" s="34" t="s">
        <v>28</v>
      </c>
    </row>
    <row r="54" spans="1:23" x14ac:dyDescent="0.3">
      <c r="A54" s="24">
        <v>52</v>
      </c>
      <c r="B54" s="59" t="s">
        <v>176</v>
      </c>
      <c r="C54" s="60" t="s">
        <v>177</v>
      </c>
      <c r="D54" s="27" t="s">
        <v>178</v>
      </c>
      <c r="E54" s="27" t="s">
        <v>179</v>
      </c>
      <c r="F54" s="27" t="s">
        <v>180</v>
      </c>
      <c r="G54" s="29"/>
      <c r="H54" s="30" t="s">
        <v>34</v>
      </c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31"/>
      <c r="U54" s="32">
        <v>130.06299999999999</v>
      </c>
      <c r="V54" s="33">
        <f t="shared" si="0"/>
        <v>130062.99999999999</v>
      </c>
      <c r="W54" s="34" t="s">
        <v>28</v>
      </c>
    </row>
    <row r="55" spans="1:23" x14ac:dyDescent="0.3">
      <c r="A55" s="24">
        <v>53</v>
      </c>
      <c r="B55" s="25" t="s">
        <v>181</v>
      </c>
      <c r="C55" s="26">
        <v>35984953</v>
      </c>
      <c r="D55" s="27" t="s">
        <v>182</v>
      </c>
      <c r="E55" s="27" t="s">
        <v>183</v>
      </c>
      <c r="F55" s="28" t="s">
        <v>184</v>
      </c>
      <c r="G55" s="29"/>
      <c r="H55" s="30" t="s">
        <v>115</v>
      </c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31"/>
      <c r="U55" s="32">
        <v>68.222999999999999</v>
      </c>
      <c r="V55" s="41">
        <f t="shared" si="0"/>
        <v>68223</v>
      </c>
      <c r="W55" s="34" t="s">
        <v>28</v>
      </c>
    </row>
    <row r="56" spans="1:23" x14ac:dyDescent="0.3">
      <c r="A56" s="24">
        <v>54</v>
      </c>
      <c r="B56" s="25" t="s">
        <v>181</v>
      </c>
      <c r="C56" s="26">
        <v>35985020</v>
      </c>
      <c r="D56" s="27" t="s">
        <v>185</v>
      </c>
      <c r="E56" s="27" t="s">
        <v>186</v>
      </c>
      <c r="F56" s="28" t="s">
        <v>187</v>
      </c>
      <c r="G56" s="29"/>
      <c r="H56" s="30" t="s">
        <v>31</v>
      </c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31"/>
      <c r="U56" s="32">
        <v>11.551</v>
      </c>
      <c r="V56" s="33">
        <f t="shared" si="0"/>
        <v>11551</v>
      </c>
      <c r="W56" s="34" t="s">
        <v>28</v>
      </c>
    </row>
    <row r="57" spans="1:23" x14ac:dyDescent="0.3">
      <c r="A57" s="24">
        <v>55</v>
      </c>
      <c r="B57" s="25" t="s">
        <v>181</v>
      </c>
      <c r="C57" s="26">
        <v>35985097</v>
      </c>
      <c r="D57" s="27" t="s">
        <v>188</v>
      </c>
      <c r="E57" s="27" t="s">
        <v>189</v>
      </c>
      <c r="F57" s="27" t="s">
        <v>190</v>
      </c>
      <c r="G57" s="29"/>
      <c r="H57" s="30" t="s">
        <v>34</v>
      </c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31"/>
      <c r="U57" s="32">
        <v>153.636</v>
      </c>
      <c r="V57" s="33">
        <f t="shared" si="0"/>
        <v>153636</v>
      </c>
      <c r="W57" s="34" t="s">
        <v>28</v>
      </c>
    </row>
    <row r="58" spans="1:23" x14ac:dyDescent="0.3">
      <c r="A58" s="24">
        <v>56</v>
      </c>
      <c r="B58" s="25" t="s">
        <v>181</v>
      </c>
      <c r="C58" s="26">
        <v>35985381</v>
      </c>
      <c r="D58" s="27" t="s">
        <v>191</v>
      </c>
      <c r="E58" s="27" t="s">
        <v>192</v>
      </c>
      <c r="F58" s="27" t="s">
        <v>193</v>
      </c>
      <c r="G58" s="29"/>
      <c r="H58" s="30" t="s">
        <v>34</v>
      </c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31"/>
      <c r="U58" s="32">
        <v>130.642</v>
      </c>
      <c r="V58" s="33">
        <f t="shared" si="0"/>
        <v>130642</v>
      </c>
      <c r="W58" s="34" t="s">
        <v>28</v>
      </c>
    </row>
    <row r="59" spans="1:23" x14ac:dyDescent="0.3">
      <c r="A59" s="24">
        <v>57</v>
      </c>
      <c r="B59" s="25" t="s">
        <v>181</v>
      </c>
      <c r="C59" s="26">
        <v>35986999</v>
      </c>
      <c r="D59" s="27" t="s">
        <v>194</v>
      </c>
      <c r="E59" s="27" t="s">
        <v>195</v>
      </c>
      <c r="F59" s="28" t="s">
        <v>196</v>
      </c>
      <c r="G59" s="29"/>
      <c r="H59" s="30" t="s">
        <v>31</v>
      </c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31"/>
      <c r="U59" s="32">
        <v>24.58</v>
      </c>
      <c r="V59" s="33">
        <f t="shared" si="0"/>
        <v>24580</v>
      </c>
      <c r="W59" s="34" t="s">
        <v>28</v>
      </c>
    </row>
    <row r="60" spans="1:23" x14ac:dyDescent="0.3">
      <c r="A60" s="24">
        <v>58</v>
      </c>
      <c r="B60" s="25" t="s">
        <v>181</v>
      </c>
      <c r="C60" s="26">
        <v>35986999</v>
      </c>
      <c r="D60" s="27" t="s">
        <v>194</v>
      </c>
      <c r="E60" s="27" t="s">
        <v>197</v>
      </c>
      <c r="F60" s="27" t="s">
        <v>198</v>
      </c>
      <c r="G60" s="29"/>
      <c r="H60" s="30" t="s">
        <v>34</v>
      </c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31"/>
      <c r="U60" s="32">
        <v>124.381</v>
      </c>
      <c r="V60" s="33">
        <f t="shared" si="0"/>
        <v>124381</v>
      </c>
      <c r="W60" s="34" t="s">
        <v>28</v>
      </c>
    </row>
    <row r="61" spans="1:23" x14ac:dyDescent="0.3">
      <c r="A61" s="24">
        <v>59</v>
      </c>
      <c r="B61" s="25" t="s">
        <v>181</v>
      </c>
      <c r="C61" s="26">
        <v>35987324</v>
      </c>
      <c r="D61" s="27" t="s">
        <v>199</v>
      </c>
      <c r="E61" s="27" t="s">
        <v>200</v>
      </c>
      <c r="F61" s="27" t="s">
        <v>201</v>
      </c>
      <c r="G61" s="29"/>
      <c r="H61" s="30" t="s">
        <v>34</v>
      </c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31"/>
      <c r="U61" s="32">
        <v>205.381</v>
      </c>
      <c r="V61" s="33">
        <f t="shared" si="0"/>
        <v>205381</v>
      </c>
      <c r="W61" s="34" t="s">
        <v>28</v>
      </c>
    </row>
    <row r="62" spans="1:23" x14ac:dyDescent="0.3">
      <c r="A62" s="24">
        <v>60</v>
      </c>
      <c r="B62" s="25" t="s">
        <v>181</v>
      </c>
      <c r="C62" s="26">
        <v>35987405</v>
      </c>
      <c r="D62" s="27" t="s">
        <v>202</v>
      </c>
      <c r="E62" s="27" t="s">
        <v>203</v>
      </c>
      <c r="F62" s="28" t="s">
        <v>204</v>
      </c>
      <c r="G62" s="29"/>
      <c r="H62" s="30" t="s">
        <v>31</v>
      </c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31"/>
      <c r="U62" s="32">
        <v>32.11</v>
      </c>
      <c r="V62" s="33">
        <f t="shared" si="0"/>
        <v>32110</v>
      </c>
      <c r="W62" s="34" t="s">
        <v>28</v>
      </c>
    </row>
    <row r="63" spans="1:23" x14ac:dyDescent="0.3">
      <c r="A63" s="24">
        <v>61</v>
      </c>
      <c r="B63" s="25" t="s">
        <v>181</v>
      </c>
      <c r="C63" s="43">
        <v>45020094</v>
      </c>
      <c r="D63" s="27" t="s">
        <v>205</v>
      </c>
      <c r="E63" s="27" t="s">
        <v>206</v>
      </c>
      <c r="F63" s="27" t="s">
        <v>207</v>
      </c>
      <c r="G63" s="29"/>
      <c r="H63" s="30" t="s">
        <v>34</v>
      </c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31"/>
      <c r="U63" s="32">
        <v>218.83600000000001</v>
      </c>
      <c r="V63" s="33">
        <f t="shared" si="0"/>
        <v>218836</v>
      </c>
      <c r="W63" s="34" t="s">
        <v>28</v>
      </c>
    </row>
    <row r="64" spans="1:23" x14ac:dyDescent="0.3">
      <c r="A64" s="24">
        <v>62</v>
      </c>
      <c r="B64" s="25" t="s">
        <v>208</v>
      </c>
      <c r="C64" s="26">
        <v>37828100</v>
      </c>
      <c r="D64" s="27" t="s">
        <v>209</v>
      </c>
      <c r="E64" s="27" t="s">
        <v>210</v>
      </c>
      <c r="F64" s="28" t="s">
        <v>211</v>
      </c>
      <c r="G64" s="29"/>
      <c r="H64" s="30" t="s">
        <v>60</v>
      </c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31"/>
      <c r="U64" s="55">
        <v>311.50200000000001</v>
      </c>
      <c r="V64" s="41">
        <f t="shared" si="0"/>
        <v>311502</v>
      </c>
      <c r="W64" s="34" t="s">
        <v>28</v>
      </c>
    </row>
    <row r="65" spans="1:23" x14ac:dyDescent="0.3">
      <c r="A65" s="24">
        <v>63</v>
      </c>
      <c r="B65" s="25" t="s">
        <v>208</v>
      </c>
      <c r="C65" s="26">
        <v>37828100</v>
      </c>
      <c r="D65" s="27" t="s">
        <v>209</v>
      </c>
      <c r="E65" s="27" t="s">
        <v>212</v>
      </c>
      <c r="F65" s="28" t="s">
        <v>213</v>
      </c>
      <c r="G65" s="29"/>
      <c r="H65" s="30" t="s">
        <v>58</v>
      </c>
      <c r="I65" s="161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31"/>
      <c r="U65" s="32">
        <v>26.823</v>
      </c>
      <c r="V65" s="33">
        <f t="shared" si="0"/>
        <v>26823</v>
      </c>
      <c r="W65" s="34" t="s">
        <v>28</v>
      </c>
    </row>
    <row r="66" spans="1:23" x14ac:dyDescent="0.3">
      <c r="A66" s="24">
        <v>64</v>
      </c>
      <c r="B66" s="25" t="s">
        <v>22</v>
      </c>
      <c r="C66" s="26">
        <v>37890085</v>
      </c>
      <c r="D66" s="27" t="s">
        <v>214</v>
      </c>
      <c r="E66" s="27" t="s">
        <v>215</v>
      </c>
      <c r="F66" s="28" t="s">
        <v>216</v>
      </c>
      <c r="G66" s="29"/>
      <c r="H66" s="30" t="s">
        <v>58</v>
      </c>
      <c r="I66" s="161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56"/>
      <c r="U66" s="57">
        <v>12.314</v>
      </c>
      <c r="V66" s="41">
        <f t="shared" si="0"/>
        <v>12314</v>
      </c>
      <c r="W66" s="34" t="s">
        <v>28</v>
      </c>
    </row>
    <row r="67" spans="1:23" x14ac:dyDescent="0.3">
      <c r="A67" s="24">
        <v>65</v>
      </c>
      <c r="B67" s="25" t="s">
        <v>22</v>
      </c>
      <c r="C67" s="26">
        <v>37890115</v>
      </c>
      <c r="D67" s="27" t="s">
        <v>217</v>
      </c>
      <c r="E67" s="27" t="s">
        <v>218</v>
      </c>
      <c r="F67" s="28" t="s">
        <v>219</v>
      </c>
      <c r="G67" s="29"/>
      <c r="H67" s="30" t="s">
        <v>58</v>
      </c>
      <c r="I67" s="161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31"/>
      <c r="U67" s="32">
        <v>32.679000000000002</v>
      </c>
      <c r="V67" s="33">
        <f t="shared" si="0"/>
        <v>32679.000000000004</v>
      </c>
      <c r="W67" s="34" t="s">
        <v>28</v>
      </c>
    </row>
    <row r="68" spans="1:23" x14ac:dyDescent="0.3">
      <c r="A68" s="24">
        <v>66</v>
      </c>
      <c r="B68" s="25" t="s">
        <v>22</v>
      </c>
      <c r="C68" s="26">
        <v>37890115</v>
      </c>
      <c r="D68" s="27" t="s">
        <v>217</v>
      </c>
      <c r="E68" s="27" t="s">
        <v>220</v>
      </c>
      <c r="F68" s="28" t="s">
        <v>221</v>
      </c>
      <c r="G68" s="29"/>
      <c r="H68" s="30" t="s">
        <v>60</v>
      </c>
      <c r="I68" s="161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31"/>
      <c r="U68" s="142">
        <v>175</v>
      </c>
      <c r="V68" s="33">
        <f t="shared" ref="V68:V117" si="1">U68*1000</f>
        <v>175000</v>
      </c>
      <c r="W68" s="34" t="s">
        <v>28</v>
      </c>
    </row>
    <row r="69" spans="1:23" x14ac:dyDescent="0.3">
      <c r="A69" s="24">
        <v>67</v>
      </c>
      <c r="B69" s="25" t="s">
        <v>22</v>
      </c>
      <c r="C69" s="26">
        <v>37890115</v>
      </c>
      <c r="D69" s="27" t="s">
        <v>217</v>
      </c>
      <c r="E69" s="27" t="s">
        <v>222</v>
      </c>
      <c r="F69" s="28" t="s">
        <v>223</v>
      </c>
      <c r="G69" s="29"/>
      <c r="H69" s="30" t="s">
        <v>58</v>
      </c>
      <c r="I69" s="161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31"/>
      <c r="U69" s="32">
        <v>20.609000000000002</v>
      </c>
      <c r="V69" s="41">
        <f t="shared" si="1"/>
        <v>20609</v>
      </c>
      <c r="W69" s="34" t="s">
        <v>28</v>
      </c>
    </row>
    <row r="70" spans="1:23" ht="15" customHeight="1" x14ac:dyDescent="0.3">
      <c r="A70" s="24">
        <v>68</v>
      </c>
      <c r="B70" s="25" t="s">
        <v>22</v>
      </c>
      <c r="C70" s="175" t="s">
        <v>224</v>
      </c>
      <c r="D70" s="178" t="s">
        <v>225</v>
      </c>
      <c r="E70" s="27" t="s">
        <v>226</v>
      </c>
      <c r="F70" s="28" t="s">
        <v>227</v>
      </c>
      <c r="G70" s="29"/>
      <c r="H70" s="30" t="s">
        <v>60</v>
      </c>
      <c r="I70" s="161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31"/>
      <c r="U70" s="32">
        <v>454.32299999999998</v>
      </c>
      <c r="V70" s="33">
        <f t="shared" si="1"/>
        <v>454323</v>
      </c>
      <c r="W70" s="34" t="s">
        <v>28</v>
      </c>
    </row>
    <row r="71" spans="1:23" x14ac:dyDescent="0.3">
      <c r="A71" s="24">
        <v>69</v>
      </c>
      <c r="B71" s="25" t="s">
        <v>22</v>
      </c>
      <c r="C71" s="176"/>
      <c r="D71" s="179"/>
      <c r="E71" s="27" t="s">
        <v>228</v>
      </c>
      <c r="F71" s="27" t="s">
        <v>229</v>
      </c>
      <c r="G71" s="29"/>
      <c r="H71" s="30" t="s">
        <v>34</v>
      </c>
      <c r="I71" s="161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56"/>
      <c r="U71" s="58">
        <v>299.90699999999998</v>
      </c>
      <c r="V71" s="41">
        <f t="shared" si="1"/>
        <v>299907</v>
      </c>
      <c r="W71" s="34" t="s">
        <v>28</v>
      </c>
    </row>
    <row r="72" spans="1:23" x14ac:dyDescent="0.3">
      <c r="A72" s="24">
        <v>70</v>
      </c>
      <c r="B72" s="25" t="s">
        <v>22</v>
      </c>
      <c r="C72" s="176"/>
      <c r="D72" s="179"/>
      <c r="E72" s="27" t="s">
        <v>230</v>
      </c>
      <c r="F72" s="28" t="s">
        <v>231</v>
      </c>
      <c r="G72" s="29"/>
      <c r="H72" s="30" t="s">
        <v>115</v>
      </c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31"/>
      <c r="U72" s="32">
        <v>143.08099999999999</v>
      </c>
      <c r="V72" s="33">
        <f t="shared" si="1"/>
        <v>143081</v>
      </c>
      <c r="W72" s="34" t="s">
        <v>28</v>
      </c>
    </row>
    <row r="73" spans="1:23" x14ac:dyDescent="0.3">
      <c r="A73" s="24">
        <v>71</v>
      </c>
      <c r="B73" s="25" t="s">
        <v>22</v>
      </c>
      <c r="C73" s="176"/>
      <c r="D73" s="179"/>
      <c r="E73" s="27" t="s">
        <v>232</v>
      </c>
      <c r="F73" s="27" t="s">
        <v>233</v>
      </c>
      <c r="G73" s="29"/>
      <c r="H73" s="30" t="s">
        <v>34</v>
      </c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31"/>
      <c r="U73" s="32">
        <v>120.57299999999999</v>
      </c>
      <c r="V73" s="33">
        <f t="shared" si="1"/>
        <v>120573</v>
      </c>
      <c r="W73" s="34" t="s">
        <v>28</v>
      </c>
    </row>
    <row r="74" spans="1:23" x14ac:dyDescent="0.3">
      <c r="A74" s="24">
        <v>72</v>
      </c>
      <c r="B74" s="25" t="s">
        <v>22</v>
      </c>
      <c r="C74" s="177"/>
      <c r="D74" s="180"/>
      <c r="E74" s="27" t="s">
        <v>230</v>
      </c>
      <c r="F74" s="27" t="s">
        <v>234</v>
      </c>
      <c r="G74" s="29"/>
      <c r="H74" s="30" t="s">
        <v>27</v>
      </c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31"/>
      <c r="U74" s="32">
        <v>119.64</v>
      </c>
      <c r="V74" s="41">
        <f t="shared" si="1"/>
        <v>119640</v>
      </c>
      <c r="W74" s="34" t="s">
        <v>28</v>
      </c>
    </row>
    <row r="75" spans="1:23" x14ac:dyDescent="0.3">
      <c r="A75" s="24">
        <v>73</v>
      </c>
      <c r="B75" s="25" t="s">
        <v>22</v>
      </c>
      <c r="C75" s="43">
        <v>37890221</v>
      </c>
      <c r="D75" s="27" t="s">
        <v>235</v>
      </c>
      <c r="E75" s="27" t="s">
        <v>236</v>
      </c>
      <c r="F75" s="27" t="s">
        <v>237</v>
      </c>
      <c r="G75" s="29"/>
      <c r="H75" s="30" t="s">
        <v>34</v>
      </c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31"/>
      <c r="U75" s="32">
        <v>217.24299999999999</v>
      </c>
      <c r="V75" s="33">
        <f t="shared" si="1"/>
        <v>217243</v>
      </c>
      <c r="W75" s="34" t="s">
        <v>28</v>
      </c>
    </row>
    <row r="76" spans="1:23" x14ac:dyDescent="0.3">
      <c r="A76" s="24">
        <v>74</v>
      </c>
      <c r="B76" s="25" t="s">
        <v>22</v>
      </c>
      <c r="C76" s="43">
        <v>37890221</v>
      </c>
      <c r="D76" s="27" t="s">
        <v>235</v>
      </c>
      <c r="E76" s="27" t="s">
        <v>91</v>
      </c>
      <c r="F76" s="27" t="s">
        <v>238</v>
      </c>
      <c r="G76" s="29"/>
      <c r="H76" s="30" t="s">
        <v>34</v>
      </c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31"/>
      <c r="U76" s="55">
        <v>204.07400000000001</v>
      </c>
      <c r="V76" s="33">
        <f t="shared" si="1"/>
        <v>204074</v>
      </c>
      <c r="W76" s="34" t="s">
        <v>28</v>
      </c>
    </row>
    <row r="77" spans="1:23" x14ac:dyDescent="0.3">
      <c r="A77" s="24">
        <v>75</v>
      </c>
      <c r="B77" s="25" t="s">
        <v>22</v>
      </c>
      <c r="C77" s="26">
        <v>37890221</v>
      </c>
      <c r="D77" s="27" t="s">
        <v>235</v>
      </c>
      <c r="E77" s="27" t="s">
        <v>239</v>
      </c>
      <c r="F77" s="28" t="s">
        <v>240</v>
      </c>
      <c r="G77" s="29"/>
      <c r="H77" s="30" t="s">
        <v>31</v>
      </c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31"/>
      <c r="U77" s="32">
        <v>47.982999999999997</v>
      </c>
      <c r="V77" s="33">
        <f t="shared" si="1"/>
        <v>47983</v>
      </c>
      <c r="W77" s="34" t="s">
        <v>28</v>
      </c>
    </row>
    <row r="78" spans="1:23" x14ac:dyDescent="0.3">
      <c r="A78" s="24">
        <v>76</v>
      </c>
      <c r="B78" s="25" t="s">
        <v>22</v>
      </c>
      <c r="C78" s="43">
        <v>37890221</v>
      </c>
      <c r="D78" s="27" t="s">
        <v>235</v>
      </c>
      <c r="E78" s="27" t="s">
        <v>239</v>
      </c>
      <c r="F78" s="27" t="s">
        <v>241</v>
      </c>
      <c r="G78" s="29"/>
      <c r="H78" s="30" t="s">
        <v>34</v>
      </c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31"/>
      <c r="U78" s="32">
        <v>130.95599999999999</v>
      </c>
      <c r="V78" s="33">
        <f t="shared" si="1"/>
        <v>130955.99999999999</v>
      </c>
      <c r="W78" s="34" t="s">
        <v>28</v>
      </c>
    </row>
    <row r="79" spans="1:23" x14ac:dyDescent="0.3">
      <c r="A79" s="24">
        <v>77</v>
      </c>
      <c r="B79" s="25" t="s">
        <v>22</v>
      </c>
      <c r="C79" s="26">
        <v>37890221</v>
      </c>
      <c r="D79" s="27" t="s">
        <v>235</v>
      </c>
      <c r="E79" s="27" t="s">
        <v>236</v>
      </c>
      <c r="F79" s="28" t="s">
        <v>242</v>
      </c>
      <c r="G79" s="29"/>
      <c r="H79" s="30" t="s">
        <v>115</v>
      </c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31"/>
      <c r="U79" s="61">
        <v>92.046000000000006</v>
      </c>
      <c r="V79" s="41">
        <f t="shared" si="1"/>
        <v>92046</v>
      </c>
      <c r="W79" s="34" t="s">
        <v>28</v>
      </c>
    </row>
    <row r="80" spans="1:23" x14ac:dyDescent="0.3">
      <c r="A80" s="24">
        <v>78</v>
      </c>
      <c r="B80" s="25" t="s">
        <v>22</v>
      </c>
      <c r="C80" s="43">
        <v>37890221</v>
      </c>
      <c r="D80" s="27" t="s">
        <v>235</v>
      </c>
      <c r="E80" s="27" t="s">
        <v>243</v>
      </c>
      <c r="F80" s="27" t="s">
        <v>244</v>
      </c>
      <c r="G80" s="29"/>
      <c r="H80" s="30" t="s">
        <v>34</v>
      </c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31"/>
      <c r="U80" s="142">
        <v>74.12</v>
      </c>
      <c r="V80" s="33">
        <f t="shared" si="1"/>
        <v>74120</v>
      </c>
      <c r="W80" s="34" t="s">
        <v>28</v>
      </c>
    </row>
    <row r="81" spans="1:24" x14ac:dyDescent="0.3">
      <c r="A81" s="24">
        <v>79</v>
      </c>
      <c r="B81" s="25" t="s">
        <v>22</v>
      </c>
      <c r="C81" s="26">
        <v>37890221</v>
      </c>
      <c r="D81" s="27" t="s">
        <v>235</v>
      </c>
      <c r="E81" s="27" t="s">
        <v>245</v>
      </c>
      <c r="F81" s="28" t="s">
        <v>246</v>
      </c>
      <c r="G81" s="29"/>
      <c r="H81" s="30" t="s">
        <v>58</v>
      </c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31"/>
      <c r="U81" s="32">
        <v>18.992999999999999</v>
      </c>
      <c r="V81" s="33">
        <f t="shared" si="1"/>
        <v>18993</v>
      </c>
      <c r="W81" s="34" t="s">
        <v>28</v>
      </c>
    </row>
    <row r="82" spans="1:24" x14ac:dyDescent="0.3">
      <c r="A82" s="24">
        <v>80</v>
      </c>
      <c r="B82" s="25" t="s">
        <v>22</v>
      </c>
      <c r="C82" s="26">
        <v>37890221</v>
      </c>
      <c r="D82" s="27" t="s">
        <v>235</v>
      </c>
      <c r="E82" s="27" t="s">
        <v>247</v>
      </c>
      <c r="F82" s="27" t="s">
        <v>248</v>
      </c>
      <c r="G82" s="44">
        <v>1000</v>
      </c>
      <c r="H82" s="38" t="s">
        <v>53</v>
      </c>
      <c r="I82" s="39">
        <v>0.17397141553037088</v>
      </c>
      <c r="J82" s="39">
        <v>0.15622387952008443</v>
      </c>
      <c r="K82" s="39">
        <v>0.13354633727533852</v>
      </c>
      <c r="L82" s="39">
        <v>9.5353990013514744E-2</v>
      </c>
      <c r="M82" s="39">
        <v>1.310371497575533E-2</v>
      </c>
      <c r="N82" s="39">
        <v>5.913413167924232E-3</v>
      </c>
      <c r="O82" s="39">
        <v>4.7200289914525479E-3</v>
      </c>
      <c r="P82" s="39">
        <v>5.5477771192905846E-3</v>
      </c>
      <c r="Q82" s="39">
        <v>8.5604235865248107E-3</v>
      </c>
      <c r="R82" s="39">
        <v>0.10319530234696185</v>
      </c>
      <c r="S82" s="39">
        <v>0.13430355250687695</v>
      </c>
      <c r="T82" s="40">
        <v>0.16556016496590503</v>
      </c>
      <c r="U82" s="142">
        <v>525</v>
      </c>
      <c r="V82" s="33">
        <f t="shared" si="1"/>
        <v>525000</v>
      </c>
      <c r="W82" s="34" t="s">
        <v>28</v>
      </c>
      <c r="X82" s="143"/>
    </row>
    <row r="83" spans="1:24" x14ac:dyDescent="0.3">
      <c r="A83" s="24">
        <v>81</v>
      </c>
      <c r="B83" s="25" t="s">
        <v>22</v>
      </c>
      <c r="C83" s="26">
        <v>37890221</v>
      </c>
      <c r="D83" s="27" t="s">
        <v>235</v>
      </c>
      <c r="E83" s="27" t="s">
        <v>249</v>
      </c>
      <c r="F83" s="28" t="s">
        <v>250</v>
      </c>
      <c r="G83" s="29"/>
      <c r="H83" s="30" t="s">
        <v>60</v>
      </c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31"/>
      <c r="U83" s="32">
        <v>240.12700000000001</v>
      </c>
      <c r="V83" s="33">
        <f t="shared" si="1"/>
        <v>240127</v>
      </c>
      <c r="W83" s="34" t="s">
        <v>28</v>
      </c>
    </row>
    <row r="84" spans="1:24" x14ac:dyDescent="0.3">
      <c r="A84" s="24">
        <v>82</v>
      </c>
      <c r="B84" s="25" t="s">
        <v>22</v>
      </c>
      <c r="C84" s="26">
        <v>37956108</v>
      </c>
      <c r="D84" s="27" t="s">
        <v>251</v>
      </c>
      <c r="E84" s="36" t="s">
        <v>252</v>
      </c>
      <c r="F84" s="28" t="s">
        <v>253</v>
      </c>
      <c r="G84" s="29"/>
      <c r="H84" s="30" t="s">
        <v>60</v>
      </c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31"/>
      <c r="U84" s="32">
        <v>399.64699999999999</v>
      </c>
      <c r="V84" s="33">
        <f t="shared" si="1"/>
        <v>399647</v>
      </c>
      <c r="W84" s="34" t="s">
        <v>28</v>
      </c>
    </row>
    <row r="85" spans="1:24" x14ac:dyDescent="0.3">
      <c r="A85" s="24">
        <v>83</v>
      </c>
      <c r="B85" s="25" t="s">
        <v>22</v>
      </c>
      <c r="C85" s="26">
        <v>37956108</v>
      </c>
      <c r="D85" s="27" t="s">
        <v>251</v>
      </c>
      <c r="E85" s="36" t="s">
        <v>254</v>
      </c>
      <c r="F85" s="28" t="s">
        <v>255</v>
      </c>
      <c r="G85" s="29"/>
      <c r="H85" s="30" t="s">
        <v>60</v>
      </c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31"/>
      <c r="U85" s="32">
        <v>301.536</v>
      </c>
      <c r="V85" s="33">
        <f t="shared" si="1"/>
        <v>301536</v>
      </c>
      <c r="W85" s="34" t="s">
        <v>28</v>
      </c>
    </row>
    <row r="86" spans="1:24" x14ac:dyDescent="0.3">
      <c r="A86" s="24">
        <v>84</v>
      </c>
      <c r="B86" s="25" t="s">
        <v>22</v>
      </c>
      <c r="C86" s="26">
        <v>37956108</v>
      </c>
      <c r="D86" s="27" t="s">
        <v>251</v>
      </c>
      <c r="E86" s="36" t="s">
        <v>256</v>
      </c>
      <c r="F86" s="27" t="s">
        <v>257</v>
      </c>
      <c r="G86" s="44">
        <v>850</v>
      </c>
      <c r="H86" s="38" t="s">
        <v>53</v>
      </c>
      <c r="I86" s="39">
        <v>0.14885755426956826</v>
      </c>
      <c r="J86" s="39">
        <v>0.19309098812725836</v>
      </c>
      <c r="K86" s="39">
        <v>0.13361317140761267</v>
      </c>
      <c r="L86" s="39">
        <v>6.4499959246882385E-2</v>
      </c>
      <c r="M86" s="39">
        <v>3.6278425299535406E-2</v>
      </c>
      <c r="N86" s="39">
        <v>1.0859347406743282E-2</v>
      </c>
      <c r="O86" s="39">
        <v>2.7535523134186429E-3</v>
      </c>
      <c r="P86" s="39">
        <v>3.5957834107642559E-3</v>
      </c>
      <c r="Q86" s="39">
        <v>1.1859157225527751E-2</v>
      </c>
      <c r="R86" s="39">
        <v>6.5093596326785658E-2</v>
      </c>
      <c r="S86" s="39">
        <v>0.15416225174559184</v>
      </c>
      <c r="T86" s="40">
        <v>0.17533621322031134</v>
      </c>
      <c r="U86" s="32">
        <v>625.58799999999997</v>
      </c>
      <c r="V86" s="33">
        <f t="shared" si="1"/>
        <v>625588</v>
      </c>
      <c r="W86" s="34" t="s">
        <v>28</v>
      </c>
    </row>
    <row r="87" spans="1:24" x14ac:dyDescent="0.3">
      <c r="A87" s="24">
        <v>85</v>
      </c>
      <c r="B87" s="25" t="s">
        <v>22</v>
      </c>
      <c r="C87" s="26" t="s">
        <v>151</v>
      </c>
      <c r="D87" s="27" t="s">
        <v>258</v>
      </c>
      <c r="E87" s="27" t="s">
        <v>259</v>
      </c>
      <c r="F87" s="28" t="s">
        <v>260</v>
      </c>
      <c r="G87" s="29"/>
      <c r="H87" s="30" t="s">
        <v>31</v>
      </c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31"/>
      <c r="U87" s="32">
        <v>10.991</v>
      </c>
      <c r="V87" s="33">
        <f t="shared" si="1"/>
        <v>10991</v>
      </c>
      <c r="W87" s="34" t="s">
        <v>28</v>
      </c>
    </row>
    <row r="88" spans="1:24" x14ac:dyDescent="0.3">
      <c r="A88" s="24">
        <v>86</v>
      </c>
      <c r="B88" s="25" t="s">
        <v>22</v>
      </c>
      <c r="C88" s="26" t="s">
        <v>151</v>
      </c>
      <c r="D88" s="27" t="s">
        <v>258</v>
      </c>
      <c r="E88" s="27" t="s">
        <v>261</v>
      </c>
      <c r="F88" s="27" t="s">
        <v>262</v>
      </c>
      <c r="G88" s="29"/>
      <c r="H88" s="30" t="s">
        <v>263</v>
      </c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31"/>
      <c r="U88" s="32">
        <v>55.948</v>
      </c>
      <c r="V88" s="41">
        <f t="shared" si="1"/>
        <v>55948</v>
      </c>
      <c r="W88" s="34" t="s">
        <v>28</v>
      </c>
    </row>
    <row r="89" spans="1:24" x14ac:dyDescent="0.3">
      <c r="A89" s="24">
        <v>87</v>
      </c>
      <c r="B89" s="25" t="s">
        <v>22</v>
      </c>
      <c r="C89" s="26" t="s">
        <v>151</v>
      </c>
      <c r="D89" s="27" t="s">
        <v>258</v>
      </c>
      <c r="E89" s="27" t="s">
        <v>264</v>
      </c>
      <c r="F89" s="28" t="s">
        <v>265</v>
      </c>
      <c r="G89" s="29"/>
      <c r="H89" s="30" t="s">
        <v>58</v>
      </c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31"/>
      <c r="U89" s="32">
        <v>18.308</v>
      </c>
      <c r="V89" s="33">
        <f t="shared" si="1"/>
        <v>18308</v>
      </c>
      <c r="W89" s="34" t="s">
        <v>28</v>
      </c>
    </row>
    <row r="90" spans="1:24" x14ac:dyDescent="0.3">
      <c r="A90" s="24">
        <v>88</v>
      </c>
      <c r="B90" s="25" t="s">
        <v>22</v>
      </c>
      <c r="C90" s="26" t="s">
        <v>151</v>
      </c>
      <c r="D90" s="27" t="s">
        <v>258</v>
      </c>
      <c r="E90" s="27" t="s">
        <v>266</v>
      </c>
      <c r="F90" s="27" t="s">
        <v>267</v>
      </c>
      <c r="G90" s="37">
        <v>400</v>
      </c>
      <c r="H90" s="38" t="s">
        <v>53</v>
      </c>
      <c r="I90" s="39">
        <v>0.18862023713746848</v>
      </c>
      <c r="J90" s="39">
        <v>0.16843123936640242</v>
      </c>
      <c r="K90" s="39">
        <v>0.1180296355890848</v>
      </c>
      <c r="L90" s="39">
        <v>0.10229685707125992</v>
      </c>
      <c r="M90" s="39">
        <v>2.726817108716582E-2</v>
      </c>
      <c r="N90" s="39">
        <v>1.1492528455177323E-2</v>
      </c>
      <c r="O90" s="39">
        <v>1.014890333812532E-2</v>
      </c>
      <c r="P90" s="39">
        <v>1.133590957650255E-2</v>
      </c>
      <c r="Q90" s="39">
        <v>1.2724047427493701E-2</v>
      </c>
      <c r="R90" s="39">
        <v>7.4789636116643132E-2</v>
      </c>
      <c r="S90" s="39">
        <v>0.14460044051120399</v>
      </c>
      <c r="T90" s="40">
        <v>0.13026239432347236</v>
      </c>
      <c r="U90" s="32">
        <v>501.23500000000001</v>
      </c>
      <c r="V90" s="41">
        <f t="shared" si="1"/>
        <v>501235</v>
      </c>
      <c r="W90" s="34" t="s">
        <v>28</v>
      </c>
    </row>
    <row r="91" spans="1:24" x14ac:dyDescent="0.3">
      <c r="A91" s="24">
        <v>89</v>
      </c>
      <c r="B91" s="25" t="s">
        <v>22</v>
      </c>
      <c r="C91" s="43">
        <v>37956230</v>
      </c>
      <c r="D91" s="27" t="s">
        <v>258</v>
      </c>
      <c r="E91" s="27" t="s">
        <v>268</v>
      </c>
      <c r="F91" s="27" t="s">
        <v>269</v>
      </c>
      <c r="G91" s="29"/>
      <c r="H91" s="30" t="s">
        <v>34</v>
      </c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31"/>
      <c r="U91" s="32">
        <v>149.274</v>
      </c>
      <c r="V91" s="33">
        <f t="shared" si="1"/>
        <v>149274</v>
      </c>
      <c r="W91" s="34" t="s">
        <v>28</v>
      </c>
    </row>
    <row r="92" spans="1:24" x14ac:dyDescent="0.3">
      <c r="A92" s="24">
        <v>90</v>
      </c>
      <c r="B92" s="25" t="s">
        <v>22</v>
      </c>
      <c r="C92" s="26">
        <v>42195438</v>
      </c>
      <c r="D92" s="27" t="s">
        <v>214</v>
      </c>
      <c r="E92" s="27" t="s">
        <v>270</v>
      </c>
      <c r="F92" s="27" t="s">
        <v>271</v>
      </c>
      <c r="G92" s="37">
        <v>480</v>
      </c>
      <c r="H92" s="38" t="s">
        <v>53</v>
      </c>
      <c r="I92" s="39">
        <v>0.17434694189839819</v>
      </c>
      <c r="J92" s="39">
        <v>0.16080121175293904</v>
      </c>
      <c r="K92" s="39">
        <v>0.11944992093888679</v>
      </c>
      <c r="L92" s="39">
        <v>7.0103810679127215E-2</v>
      </c>
      <c r="M92" s="39">
        <v>1.3703187061033408E-2</v>
      </c>
      <c r="N92" s="39">
        <v>9.9863167722662946E-3</v>
      </c>
      <c r="O92" s="39">
        <v>8.9661733755879713E-3</v>
      </c>
      <c r="P92" s="39">
        <v>1.0307883712523593E-2</v>
      </c>
      <c r="Q92" s="39">
        <v>1.360560812743809E-2</v>
      </c>
      <c r="R92" s="39">
        <v>8.1431837788329131E-2</v>
      </c>
      <c r="S92" s="39">
        <v>0.14365393187659814</v>
      </c>
      <c r="T92" s="40">
        <v>0.19364317601687231</v>
      </c>
      <c r="U92" s="32">
        <v>413.05900000000003</v>
      </c>
      <c r="V92" s="33">
        <f t="shared" si="1"/>
        <v>413059</v>
      </c>
      <c r="W92" s="34" t="s">
        <v>28</v>
      </c>
    </row>
    <row r="93" spans="1:24" x14ac:dyDescent="0.3">
      <c r="A93" s="24">
        <v>91</v>
      </c>
      <c r="B93" s="25" t="s">
        <v>22</v>
      </c>
      <c r="C93" s="43">
        <v>42195438</v>
      </c>
      <c r="D93" s="27" t="s">
        <v>214</v>
      </c>
      <c r="E93" s="27" t="s">
        <v>272</v>
      </c>
      <c r="F93" s="27" t="s">
        <v>273</v>
      </c>
      <c r="G93" s="29"/>
      <c r="H93" s="30" t="s">
        <v>34</v>
      </c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31"/>
      <c r="U93" s="61">
        <v>391.31400000000002</v>
      </c>
      <c r="V93" s="41">
        <f t="shared" si="1"/>
        <v>391314</v>
      </c>
      <c r="W93" s="34" t="s">
        <v>28</v>
      </c>
    </row>
    <row r="94" spans="1:24" x14ac:dyDescent="0.3">
      <c r="A94" s="24">
        <v>92</v>
      </c>
      <c r="B94" s="25" t="s">
        <v>22</v>
      </c>
      <c r="C94" s="26">
        <v>42195446</v>
      </c>
      <c r="D94" s="27" t="s">
        <v>251</v>
      </c>
      <c r="E94" s="36" t="s">
        <v>274</v>
      </c>
      <c r="F94" s="27" t="s">
        <v>275</v>
      </c>
      <c r="G94" s="37">
        <v>950</v>
      </c>
      <c r="H94" s="38" t="s">
        <v>53</v>
      </c>
      <c r="I94" s="39">
        <v>0.13139559033936188</v>
      </c>
      <c r="J94" s="39">
        <v>0.15973811046569128</v>
      </c>
      <c r="K94" s="39">
        <v>0.13973211047887807</v>
      </c>
      <c r="L94" s="39">
        <v>8.9394858472838512E-2</v>
      </c>
      <c r="M94" s="39">
        <v>5.7422675994118696E-2</v>
      </c>
      <c r="N94" s="39">
        <v>1.2919751824721264E-2</v>
      </c>
      <c r="O94" s="39">
        <v>7.3656431524326315E-3</v>
      </c>
      <c r="P94" s="39">
        <v>7.972235225856647E-3</v>
      </c>
      <c r="Q94" s="39">
        <v>1.3865903591420679E-2</v>
      </c>
      <c r="R94" s="39">
        <v>0.11486513216454469</v>
      </c>
      <c r="S94" s="39">
        <v>0.15361532172456763</v>
      </c>
      <c r="T94" s="40">
        <v>0.11171266656556797</v>
      </c>
      <c r="U94" s="32">
        <v>984.46799999999996</v>
      </c>
      <c r="V94" s="33">
        <f t="shared" si="1"/>
        <v>984468</v>
      </c>
      <c r="W94" s="34" t="s">
        <v>28</v>
      </c>
    </row>
    <row r="95" spans="1:24" x14ac:dyDescent="0.3">
      <c r="A95" s="24">
        <v>93</v>
      </c>
      <c r="B95" s="25" t="s">
        <v>22</v>
      </c>
      <c r="C95" s="26">
        <v>42195462</v>
      </c>
      <c r="D95" s="27" t="s">
        <v>251</v>
      </c>
      <c r="E95" s="27" t="s">
        <v>276</v>
      </c>
      <c r="F95" s="28" t="s">
        <v>277</v>
      </c>
      <c r="G95" s="29"/>
      <c r="H95" s="30" t="s">
        <v>31</v>
      </c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31"/>
      <c r="U95" s="32">
        <v>15.206</v>
      </c>
      <c r="V95" s="41">
        <f t="shared" si="1"/>
        <v>15206</v>
      </c>
      <c r="W95" s="34" t="s">
        <v>28</v>
      </c>
    </row>
    <row r="96" spans="1:24" x14ac:dyDescent="0.3">
      <c r="A96" s="24">
        <v>94</v>
      </c>
      <c r="B96" s="25" t="s">
        <v>22</v>
      </c>
      <c r="C96" s="26">
        <v>42195462</v>
      </c>
      <c r="D96" s="27" t="s">
        <v>251</v>
      </c>
      <c r="E96" s="27" t="s">
        <v>278</v>
      </c>
      <c r="F96" s="28" t="s">
        <v>279</v>
      </c>
      <c r="G96" s="29"/>
      <c r="H96" s="30" t="s">
        <v>58</v>
      </c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31"/>
      <c r="U96" s="32">
        <v>5.4649999999999999</v>
      </c>
      <c r="V96" s="33">
        <f t="shared" si="1"/>
        <v>5465</v>
      </c>
      <c r="W96" s="34" t="s">
        <v>28</v>
      </c>
    </row>
    <row r="97" spans="1:23" x14ac:dyDescent="0.3">
      <c r="A97" s="24">
        <v>95</v>
      </c>
      <c r="B97" s="25" t="s">
        <v>22</v>
      </c>
      <c r="C97" s="26">
        <v>42195462</v>
      </c>
      <c r="D97" s="27" t="s">
        <v>251</v>
      </c>
      <c r="E97" s="27" t="s">
        <v>280</v>
      </c>
      <c r="F97" s="28" t="s">
        <v>281</v>
      </c>
      <c r="G97" s="29"/>
      <c r="H97" s="30" t="s">
        <v>58</v>
      </c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31"/>
      <c r="U97" s="32">
        <v>5.2969999999999997</v>
      </c>
      <c r="V97" s="33">
        <f t="shared" si="1"/>
        <v>5297</v>
      </c>
      <c r="W97" s="34" t="s">
        <v>28</v>
      </c>
    </row>
    <row r="98" spans="1:23" x14ac:dyDescent="0.3">
      <c r="A98" s="24">
        <v>96</v>
      </c>
      <c r="B98" s="25" t="s">
        <v>22</v>
      </c>
      <c r="C98" s="26">
        <v>42317657</v>
      </c>
      <c r="D98" s="27" t="s">
        <v>282</v>
      </c>
      <c r="E98" s="27" t="s">
        <v>283</v>
      </c>
      <c r="F98" s="28" t="s">
        <v>284</v>
      </c>
      <c r="G98" s="174">
        <v>1696</v>
      </c>
      <c r="H98" s="163" t="s">
        <v>53</v>
      </c>
      <c r="I98" s="172">
        <v>0.21</v>
      </c>
      <c r="J98" s="172">
        <v>0.14000000000000001</v>
      </c>
      <c r="K98" s="172">
        <v>0.1</v>
      </c>
      <c r="L98" s="172">
        <v>0.08</v>
      </c>
      <c r="M98" s="172">
        <v>0.02</v>
      </c>
      <c r="N98" s="172">
        <v>9.9863167722662946E-3</v>
      </c>
      <c r="O98" s="172">
        <v>0</v>
      </c>
      <c r="P98" s="172">
        <v>0</v>
      </c>
      <c r="Q98" s="172">
        <v>1.360560812743809E-2</v>
      </c>
      <c r="R98" s="172">
        <v>8.1431837788329131E-2</v>
      </c>
      <c r="S98" s="172">
        <v>0.14365393187659814</v>
      </c>
      <c r="T98" s="173">
        <v>0.21</v>
      </c>
      <c r="U98" s="164">
        <v>1159</v>
      </c>
      <c r="V98" s="33">
        <f t="shared" si="1"/>
        <v>1159000</v>
      </c>
      <c r="W98" s="34" t="s">
        <v>28</v>
      </c>
    </row>
    <row r="99" spans="1:23" x14ac:dyDescent="0.3">
      <c r="A99" s="24">
        <v>97</v>
      </c>
      <c r="B99" s="25" t="s">
        <v>22</v>
      </c>
      <c r="C99" s="26">
        <v>42317665</v>
      </c>
      <c r="D99" s="27" t="s">
        <v>285</v>
      </c>
      <c r="E99" s="27" t="s">
        <v>479</v>
      </c>
      <c r="F99" s="28" t="s">
        <v>480</v>
      </c>
      <c r="G99" s="162"/>
      <c r="H99" s="163" t="s">
        <v>43</v>
      </c>
      <c r="I99" s="146"/>
      <c r="J99" s="146"/>
      <c r="K99" s="146"/>
      <c r="L99" s="146"/>
      <c r="M99" s="146"/>
      <c r="N99" s="146"/>
      <c r="O99" s="146"/>
      <c r="P99" s="146"/>
      <c r="Q99" s="146"/>
      <c r="R99" s="146"/>
      <c r="S99" s="146"/>
      <c r="T99" s="147"/>
      <c r="U99" s="164">
        <v>0</v>
      </c>
      <c r="V99" s="33">
        <f t="shared" si="1"/>
        <v>0</v>
      </c>
      <c r="W99" s="34" t="s">
        <v>28</v>
      </c>
    </row>
    <row r="100" spans="1:23" x14ac:dyDescent="0.3">
      <c r="A100" s="24">
        <v>98</v>
      </c>
      <c r="B100" s="25" t="s">
        <v>22</v>
      </c>
      <c r="C100" s="26">
        <v>42317665</v>
      </c>
      <c r="D100" s="27" t="s">
        <v>285</v>
      </c>
      <c r="E100" s="27" t="s">
        <v>286</v>
      </c>
      <c r="F100" s="28" t="s">
        <v>287</v>
      </c>
      <c r="G100" s="29"/>
      <c r="H100" s="30" t="s">
        <v>58</v>
      </c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31"/>
      <c r="U100" s="32">
        <v>6.827</v>
      </c>
      <c r="V100" s="33">
        <f t="shared" si="1"/>
        <v>6827</v>
      </c>
      <c r="W100" s="34" t="s">
        <v>28</v>
      </c>
    </row>
    <row r="101" spans="1:23" x14ac:dyDescent="0.3">
      <c r="A101" s="24">
        <v>99</v>
      </c>
      <c r="B101" s="25" t="s">
        <v>22</v>
      </c>
      <c r="C101" s="26">
        <v>42317665</v>
      </c>
      <c r="D101" s="27" t="s">
        <v>285</v>
      </c>
      <c r="E101" s="27" t="s">
        <v>288</v>
      </c>
      <c r="F101" s="27" t="s">
        <v>289</v>
      </c>
      <c r="G101" s="37">
        <v>1100</v>
      </c>
      <c r="H101" s="38" t="s">
        <v>53</v>
      </c>
      <c r="I101" s="39">
        <v>0.15611405472938131</v>
      </c>
      <c r="J101" s="39">
        <v>0.16835843003436593</v>
      </c>
      <c r="K101" s="39">
        <v>0.13844888428984584</v>
      </c>
      <c r="L101" s="39">
        <v>8.1553030696305123E-2</v>
      </c>
      <c r="M101" s="39">
        <v>5.2566369843813271E-2</v>
      </c>
      <c r="N101" s="39">
        <v>5.0089577514832485E-3</v>
      </c>
      <c r="O101" s="39">
        <v>1.5169920412714123E-3</v>
      </c>
      <c r="P101" s="39">
        <v>2.0476508541876479E-3</v>
      </c>
      <c r="Q101" s="39">
        <v>7.3380884977395089E-3</v>
      </c>
      <c r="R101" s="39">
        <v>6.9563602342743308E-2</v>
      </c>
      <c r="S101" s="39">
        <v>0.15383568265218661</v>
      </c>
      <c r="T101" s="40">
        <v>0.16364825626667684</v>
      </c>
      <c r="U101" s="32">
        <v>886.11599999999999</v>
      </c>
      <c r="V101" s="33">
        <f t="shared" si="1"/>
        <v>886116</v>
      </c>
      <c r="W101" s="34" t="s">
        <v>28</v>
      </c>
    </row>
    <row r="102" spans="1:23" x14ac:dyDescent="0.3">
      <c r="A102" s="24">
        <v>100</v>
      </c>
      <c r="B102" s="25" t="s">
        <v>22</v>
      </c>
      <c r="C102" s="181">
        <v>45017000</v>
      </c>
      <c r="D102" s="183" t="s">
        <v>478</v>
      </c>
      <c r="E102" s="36" t="s">
        <v>290</v>
      </c>
      <c r="F102" s="27" t="s">
        <v>291</v>
      </c>
      <c r="G102" s="37">
        <v>900</v>
      </c>
      <c r="H102" s="38" t="s">
        <v>53</v>
      </c>
      <c r="I102" s="39">
        <v>0.1555815332969287</v>
      </c>
      <c r="J102" s="39">
        <v>0.1435246106386289</v>
      </c>
      <c r="K102" s="39">
        <v>0.13533976261771336</v>
      </c>
      <c r="L102" s="39">
        <v>0.10141897558305808</v>
      </c>
      <c r="M102" s="39">
        <v>5.8273266693401979E-2</v>
      </c>
      <c r="N102" s="39">
        <v>3.9213510794639965E-2</v>
      </c>
      <c r="O102" s="39">
        <v>2.600122602267212E-2</v>
      </c>
      <c r="P102" s="39">
        <v>2.8938597834191903E-2</v>
      </c>
      <c r="Q102" s="39">
        <v>2.0295695842245963E-2</v>
      </c>
      <c r="R102" s="39">
        <v>7.4638623929012174E-2</v>
      </c>
      <c r="S102" s="39">
        <v>0.10946436197544608</v>
      </c>
      <c r="T102" s="40">
        <v>0.10730983477206081</v>
      </c>
      <c r="U102" s="32">
        <v>1208.1980000000001</v>
      </c>
      <c r="V102" s="33">
        <f t="shared" si="1"/>
        <v>1208198</v>
      </c>
      <c r="W102" s="34" t="s">
        <v>28</v>
      </c>
    </row>
    <row r="103" spans="1:23" x14ac:dyDescent="0.3">
      <c r="A103" s="24">
        <v>101</v>
      </c>
      <c r="B103" s="25" t="s">
        <v>22</v>
      </c>
      <c r="C103" s="182"/>
      <c r="D103" s="184"/>
      <c r="E103" s="62" t="s">
        <v>292</v>
      </c>
      <c r="F103" s="63" t="s">
        <v>293</v>
      </c>
      <c r="G103" s="64"/>
      <c r="H103" s="65" t="s">
        <v>60</v>
      </c>
      <c r="I103" s="66"/>
      <c r="J103" s="66"/>
      <c r="K103" s="66"/>
      <c r="L103" s="66"/>
      <c r="M103" s="66"/>
      <c r="N103" s="66"/>
      <c r="O103" s="66"/>
      <c r="P103" s="66"/>
      <c r="Q103" s="66"/>
      <c r="R103" s="66"/>
      <c r="S103" s="66"/>
      <c r="T103" s="67"/>
      <c r="U103" s="68">
        <v>270</v>
      </c>
      <c r="V103" s="33">
        <f t="shared" si="1"/>
        <v>270000</v>
      </c>
      <c r="W103" s="34" t="s">
        <v>28</v>
      </c>
    </row>
    <row r="104" spans="1:23" ht="15" thickBot="1" x14ac:dyDescent="0.35">
      <c r="A104" s="140">
        <v>102</v>
      </c>
      <c r="B104" s="141" t="s">
        <v>208</v>
      </c>
      <c r="C104" s="74" t="s">
        <v>294</v>
      </c>
      <c r="D104" s="75" t="s">
        <v>295</v>
      </c>
      <c r="E104" s="155" t="s">
        <v>296</v>
      </c>
      <c r="F104" s="75" t="s">
        <v>297</v>
      </c>
      <c r="G104" s="156"/>
      <c r="H104" s="73" t="s">
        <v>60</v>
      </c>
      <c r="I104" s="157"/>
      <c r="J104" s="157"/>
      <c r="K104" s="157"/>
      <c r="L104" s="157"/>
      <c r="M104" s="157"/>
      <c r="N104" s="157"/>
      <c r="O104" s="157"/>
      <c r="P104" s="157"/>
      <c r="Q104" s="157"/>
      <c r="R104" s="157"/>
      <c r="S104" s="157"/>
      <c r="T104" s="158"/>
      <c r="U104" s="79">
        <v>200</v>
      </c>
      <c r="V104" s="80">
        <f t="shared" si="1"/>
        <v>200000</v>
      </c>
      <c r="W104" s="159" t="s">
        <v>28</v>
      </c>
    </row>
    <row r="105" spans="1:23" x14ac:dyDescent="0.3">
      <c r="A105" s="135">
        <v>103</v>
      </c>
      <c r="B105" s="138" t="s">
        <v>298</v>
      </c>
      <c r="C105" s="139" t="s">
        <v>299</v>
      </c>
      <c r="D105" s="148" t="s">
        <v>300</v>
      </c>
      <c r="E105" s="148" t="s">
        <v>301</v>
      </c>
      <c r="F105" s="148" t="s">
        <v>302</v>
      </c>
      <c r="G105" s="149"/>
      <c r="H105" s="150" t="s">
        <v>60</v>
      </c>
      <c r="I105" s="149"/>
      <c r="J105" s="149"/>
      <c r="K105" s="149"/>
      <c r="L105" s="149"/>
      <c r="M105" s="149"/>
      <c r="N105" s="149"/>
      <c r="O105" s="149"/>
      <c r="P105" s="149"/>
      <c r="Q105" s="149"/>
      <c r="R105" s="149"/>
      <c r="S105" s="149"/>
      <c r="T105" s="151"/>
      <c r="U105" s="152">
        <v>476.88400000000001</v>
      </c>
      <c r="V105" s="153">
        <f t="shared" si="1"/>
        <v>476884</v>
      </c>
      <c r="W105" s="154" t="s">
        <v>28</v>
      </c>
    </row>
    <row r="106" spans="1:23" x14ac:dyDescent="0.3">
      <c r="A106" s="24">
        <v>104</v>
      </c>
      <c r="B106" s="65" t="s">
        <v>298</v>
      </c>
      <c r="C106" s="69" t="s">
        <v>299</v>
      </c>
      <c r="D106" s="63" t="s">
        <v>303</v>
      </c>
      <c r="E106" s="63" t="s">
        <v>304</v>
      </c>
      <c r="F106" s="63" t="s">
        <v>305</v>
      </c>
      <c r="G106" s="70"/>
      <c r="H106" s="71" t="s">
        <v>115</v>
      </c>
      <c r="I106" s="70"/>
      <c r="J106" s="70"/>
      <c r="K106" s="70"/>
      <c r="L106" s="70"/>
      <c r="M106" s="70"/>
      <c r="N106" s="70"/>
      <c r="O106" s="70"/>
      <c r="P106" s="70"/>
      <c r="Q106" s="70"/>
      <c r="R106" s="70"/>
      <c r="S106" s="70"/>
      <c r="T106" s="72"/>
      <c r="U106" s="68">
        <v>79.031999999999996</v>
      </c>
      <c r="V106" s="33">
        <f t="shared" si="1"/>
        <v>79032</v>
      </c>
      <c r="W106" s="34" t="s">
        <v>28</v>
      </c>
    </row>
    <row r="107" spans="1:23" x14ac:dyDescent="0.3">
      <c r="A107" s="24">
        <v>105</v>
      </c>
      <c r="B107" s="65" t="s">
        <v>298</v>
      </c>
      <c r="C107" s="69" t="s">
        <v>299</v>
      </c>
      <c r="D107" s="63" t="s">
        <v>303</v>
      </c>
      <c r="E107" s="63" t="s">
        <v>306</v>
      </c>
      <c r="F107" s="63" t="s">
        <v>307</v>
      </c>
      <c r="G107" s="70"/>
      <c r="H107" s="71" t="s">
        <v>31</v>
      </c>
      <c r="I107" s="70"/>
      <c r="J107" s="70"/>
      <c r="K107" s="70"/>
      <c r="L107" s="70"/>
      <c r="M107" s="70"/>
      <c r="N107" s="70"/>
      <c r="O107" s="70"/>
      <c r="P107" s="70"/>
      <c r="Q107" s="70"/>
      <c r="R107" s="70"/>
      <c r="S107" s="70"/>
      <c r="T107" s="72"/>
      <c r="U107" s="68">
        <v>27.536000000000001</v>
      </c>
      <c r="V107" s="33">
        <f t="shared" si="1"/>
        <v>27536</v>
      </c>
      <c r="W107" s="34" t="s">
        <v>28</v>
      </c>
    </row>
    <row r="108" spans="1:23" x14ac:dyDescent="0.3">
      <c r="A108" s="24">
        <v>106</v>
      </c>
      <c r="B108" s="65" t="s">
        <v>298</v>
      </c>
      <c r="C108" s="69" t="s">
        <v>299</v>
      </c>
      <c r="D108" s="63" t="s">
        <v>308</v>
      </c>
      <c r="E108" s="63" t="s">
        <v>309</v>
      </c>
      <c r="F108" s="63" t="s">
        <v>310</v>
      </c>
      <c r="G108" s="70"/>
      <c r="H108" s="71" t="s">
        <v>34</v>
      </c>
      <c r="I108" s="70"/>
      <c r="J108" s="70"/>
      <c r="K108" s="70"/>
      <c r="L108" s="70"/>
      <c r="M108" s="70"/>
      <c r="N108" s="70"/>
      <c r="O108" s="70"/>
      <c r="P108" s="70"/>
      <c r="Q108" s="70"/>
      <c r="R108" s="70"/>
      <c r="S108" s="70"/>
      <c r="T108" s="72"/>
      <c r="U108" s="160">
        <v>272.01799999999997</v>
      </c>
      <c r="V108" s="33">
        <f t="shared" si="1"/>
        <v>272018</v>
      </c>
      <c r="W108" s="34" t="s">
        <v>28</v>
      </c>
    </row>
    <row r="109" spans="1:23" x14ac:dyDescent="0.3">
      <c r="A109" s="24">
        <v>107</v>
      </c>
      <c r="B109" s="65" t="s">
        <v>298</v>
      </c>
      <c r="C109" s="69" t="s">
        <v>299</v>
      </c>
      <c r="D109" s="63" t="s">
        <v>308</v>
      </c>
      <c r="E109" s="63" t="s">
        <v>311</v>
      </c>
      <c r="F109" s="63" t="s">
        <v>312</v>
      </c>
      <c r="G109" s="70"/>
      <c r="H109" s="71" t="s">
        <v>263</v>
      </c>
      <c r="I109" s="70"/>
      <c r="J109" s="70"/>
      <c r="K109" s="70"/>
      <c r="L109" s="70"/>
      <c r="M109" s="70"/>
      <c r="N109" s="70"/>
      <c r="O109" s="70"/>
      <c r="P109" s="70"/>
      <c r="Q109" s="70"/>
      <c r="R109" s="70"/>
      <c r="S109" s="70"/>
      <c r="T109" s="72"/>
      <c r="U109" s="68">
        <v>76.234999999999999</v>
      </c>
      <c r="V109" s="33">
        <f t="shared" si="1"/>
        <v>76235</v>
      </c>
      <c r="W109" s="34" t="s">
        <v>28</v>
      </c>
    </row>
    <row r="110" spans="1:23" x14ac:dyDescent="0.3">
      <c r="A110" s="24">
        <v>108</v>
      </c>
      <c r="B110" s="65" t="s">
        <v>298</v>
      </c>
      <c r="C110" s="69" t="s">
        <v>299</v>
      </c>
      <c r="D110" s="63" t="s">
        <v>313</v>
      </c>
      <c r="E110" s="63" t="s">
        <v>314</v>
      </c>
      <c r="F110" s="63" t="s">
        <v>315</v>
      </c>
      <c r="G110" s="70"/>
      <c r="H110" s="71" t="s">
        <v>34</v>
      </c>
      <c r="I110" s="70"/>
      <c r="J110" s="70"/>
      <c r="K110" s="70"/>
      <c r="L110" s="70"/>
      <c r="M110" s="70"/>
      <c r="N110" s="70"/>
      <c r="O110" s="70"/>
      <c r="P110" s="70"/>
      <c r="Q110" s="70"/>
      <c r="R110" s="70"/>
      <c r="S110" s="70"/>
      <c r="T110" s="72"/>
      <c r="U110" s="68">
        <v>171.82300000000001</v>
      </c>
      <c r="V110" s="33">
        <f t="shared" si="1"/>
        <v>171823</v>
      </c>
      <c r="W110" s="34" t="s">
        <v>28</v>
      </c>
    </row>
    <row r="111" spans="1:23" x14ac:dyDescent="0.3">
      <c r="A111" s="24">
        <v>109</v>
      </c>
      <c r="B111" s="65" t="s">
        <v>298</v>
      </c>
      <c r="C111" s="69" t="s">
        <v>299</v>
      </c>
      <c r="D111" s="63" t="s">
        <v>316</v>
      </c>
      <c r="E111" s="63" t="s">
        <v>317</v>
      </c>
      <c r="F111" s="63" t="s">
        <v>318</v>
      </c>
      <c r="G111" s="70"/>
      <c r="H111" s="71" t="s">
        <v>27</v>
      </c>
      <c r="I111" s="70"/>
      <c r="J111" s="70"/>
      <c r="K111" s="70"/>
      <c r="L111" s="70"/>
      <c r="M111" s="70"/>
      <c r="N111" s="70"/>
      <c r="O111" s="70"/>
      <c r="P111" s="70"/>
      <c r="Q111" s="70"/>
      <c r="R111" s="70"/>
      <c r="S111" s="70"/>
      <c r="T111" s="72"/>
      <c r="U111" s="68">
        <v>64.78</v>
      </c>
      <c r="V111" s="33">
        <f t="shared" si="1"/>
        <v>64780</v>
      </c>
      <c r="W111" s="34" t="s">
        <v>28</v>
      </c>
    </row>
    <row r="112" spans="1:23" x14ac:dyDescent="0.3">
      <c r="A112" s="24">
        <v>110</v>
      </c>
      <c r="B112" s="65" t="s">
        <v>298</v>
      </c>
      <c r="C112" s="69" t="s">
        <v>299</v>
      </c>
      <c r="D112" s="63" t="s">
        <v>319</v>
      </c>
      <c r="E112" s="63" t="s">
        <v>320</v>
      </c>
      <c r="F112" s="63" t="s">
        <v>321</v>
      </c>
      <c r="G112" s="70"/>
      <c r="H112" s="71" t="s">
        <v>34</v>
      </c>
      <c r="I112" s="70"/>
      <c r="J112" s="70"/>
      <c r="K112" s="70"/>
      <c r="L112" s="70"/>
      <c r="M112" s="70"/>
      <c r="N112" s="70"/>
      <c r="O112" s="70"/>
      <c r="P112" s="70"/>
      <c r="Q112" s="70"/>
      <c r="R112" s="70"/>
      <c r="S112" s="70"/>
      <c r="T112" s="72"/>
      <c r="U112" s="68">
        <v>241.64099999999999</v>
      </c>
      <c r="V112" s="33">
        <f t="shared" si="1"/>
        <v>241641</v>
      </c>
      <c r="W112" s="34" t="s">
        <v>28</v>
      </c>
    </row>
    <row r="113" spans="1:23" x14ac:dyDescent="0.3">
      <c r="A113" s="24">
        <v>111</v>
      </c>
      <c r="B113" s="65" t="s">
        <v>298</v>
      </c>
      <c r="C113" s="69" t="s">
        <v>299</v>
      </c>
      <c r="D113" s="63" t="s">
        <v>319</v>
      </c>
      <c r="E113" s="63" t="s">
        <v>322</v>
      </c>
      <c r="F113" s="63" t="s">
        <v>323</v>
      </c>
      <c r="G113" s="70"/>
      <c r="H113" s="71" t="s">
        <v>34</v>
      </c>
      <c r="I113" s="70"/>
      <c r="J113" s="70"/>
      <c r="K113" s="70"/>
      <c r="L113" s="70"/>
      <c r="M113" s="70"/>
      <c r="N113" s="70"/>
      <c r="O113" s="70"/>
      <c r="P113" s="70"/>
      <c r="Q113" s="70"/>
      <c r="R113" s="70"/>
      <c r="S113" s="70"/>
      <c r="T113" s="72"/>
      <c r="U113" s="68">
        <v>127.437</v>
      </c>
      <c r="V113" s="33">
        <f t="shared" si="1"/>
        <v>127437</v>
      </c>
      <c r="W113" s="34" t="s">
        <v>28</v>
      </c>
    </row>
    <row r="114" spans="1:23" x14ac:dyDescent="0.3">
      <c r="A114" s="24">
        <v>112</v>
      </c>
      <c r="B114" s="65" t="s">
        <v>298</v>
      </c>
      <c r="C114" s="69" t="s">
        <v>299</v>
      </c>
      <c r="D114" s="63" t="s">
        <v>319</v>
      </c>
      <c r="E114" s="63" t="s">
        <v>324</v>
      </c>
      <c r="F114" s="63" t="s">
        <v>325</v>
      </c>
      <c r="G114" s="70"/>
      <c r="H114" s="71" t="s">
        <v>34</v>
      </c>
      <c r="I114" s="70"/>
      <c r="J114" s="70"/>
      <c r="K114" s="70"/>
      <c r="L114" s="70"/>
      <c r="M114" s="70"/>
      <c r="N114" s="70"/>
      <c r="O114" s="70"/>
      <c r="P114" s="70"/>
      <c r="Q114" s="70"/>
      <c r="R114" s="70"/>
      <c r="S114" s="70"/>
      <c r="T114" s="72"/>
      <c r="U114" s="68">
        <v>123.185</v>
      </c>
      <c r="V114" s="33">
        <f t="shared" si="1"/>
        <v>123185</v>
      </c>
      <c r="W114" s="34" t="s">
        <v>28</v>
      </c>
    </row>
    <row r="115" spans="1:23" x14ac:dyDescent="0.3">
      <c r="A115" s="24">
        <v>113</v>
      </c>
      <c r="B115" s="65" t="s">
        <v>298</v>
      </c>
      <c r="C115" s="69" t="s">
        <v>299</v>
      </c>
      <c r="D115" s="63" t="s">
        <v>316</v>
      </c>
      <c r="E115" s="63" t="s">
        <v>326</v>
      </c>
      <c r="F115" s="63" t="s">
        <v>327</v>
      </c>
      <c r="G115" s="70"/>
      <c r="H115" s="71" t="s">
        <v>31</v>
      </c>
      <c r="I115" s="70"/>
      <c r="J115" s="70"/>
      <c r="K115" s="70"/>
      <c r="L115" s="70"/>
      <c r="M115" s="70"/>
      <c r="N115" s="70"/>
      <c r="O115" s="70"/>
      <c r="P115" s="70"/>
      <c r="Q115" s="70"/>
      <c r="R115" s="70"/>
      <c r="S115" s="70"/>
      <c r="T115" s="72"/>
      <c r="U115" s="68">
        <v>73.322000000000003</v>
      </c>
      <c r="V115" s="33">
        <f t="shared" si="1"/>
        <v>73322</v>
      </c>
      <c r="W115" s="34" t="s">
        <v>28</v>
      </c>
    </row>
    <row r="116" spans="1:23" x14ac:dyDescent="0.3">
      <c r="A116" s="24">
        <v>114</v>
      </c>
      <c r="B116" s="65" t="s">
        <v>298</v>
      </c>
      <c r="C116" s="69" t="s">
        <v>299</v>
      </c>
      <c r="D116" s="63" t="s">
        <v>316</v>
      </c>
      <c r="E116" s="63" t="s">
        <v>326</v>
      </c>
      <c r="F116" s="63" t="s">
        <v>328</v>
      </c>
      <c r="G116" s="70"/>
      <c r="H116" s="71" t="s">
        <v>60</v>
      </c>
      <c r="I116" s="70"/>
      <c r="J116" s="70"/>
      <c r="K116" s="70"/>
      <c r="L116" s="70"/>
      <c r="M116" s="70"/>
      <c r="N116" s="70"/>
      <c r="O116" s="70"/>
      <c r="P116" s="70"/>
      <c r="Q116" s="70"/>
      <c r="R116" s="70"/>
      <c r="S116" s="70"/>
      <c r="T116" s="72"/>
      <c r="U116" s="68">
        <v>232.012</v>
      </c>
      <c r="V116" s="33">
        <f t="shared" si="1"/>
        <v>232012</v>
      </c>
      <c r="W116" s="34" t="s">
        <v>28</v>
      </c>
    </row>
    <row r="117" spans="1:23" ht="15" thickBot="1" x14ac:dyDescent="0.35">
      <c r="A117" s="140">
        <v>115</v>
      </c>
      <c r="B117" s="73" t="s">
        <v>298</v>
      </c>
      <c r="C117" s="74" t="s">
        <v>299</v>
      </c>
      <c r="D117" s="75" t="s">
        <v>316</v>
      </c>
      <c r="E117" s="75" t="s">
        <v>329</v>
      </c>
      <c r="F117" s="75" t="s">
        <v>330</v>
      </c>
      <c r="G117" s="76"/>
      <c r="H117" s="77" t="s">
        <v>31</v>
      </c>
      <c r="I117" s="76"/>
      <c r="J117" s="76"/>
      <c r="K117" s="76"/>
      <c r="L117" s="76"/>
      <c r="M117" s="76"/>
      <c r="N117" s="76"/>
      <c r="O117" s="76"/>
      <c r="P117" s="76"/>
      <c r="Q117" s="76"/>
      <c r="R117" s="76"/>
      <c r="S117" s="76"/>
      <c r="T117" s="78"/>
      <c r="U117" s="79">
        <v>25.103000000000002</v>
      </c>
      <c r="V117" s="33">
        <f t="shared" si="1"/>
        <v>25103</v>
      </c>
      <c r="W117" s="34" t="s">
        <v>28</v>
      </c>
    </row>
    <row r="118" spans="1:23" ht="15" thickBot="1" x14ac:dyDescent="0.35">
      <c r="A118" s="81"/>
      <c r="B118" s="82"/>
      <c r="C118" s="83"/>
      <c r="D118" s="84" t="s">
        <v>331</v>
      </c>
      <c r="E118" s="85" t="s">
        <v>475</v>
      </c>
      <c r="F118" s="86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8"/>
      <c r="U118" s="89">
        <f>SUM(U3:U117)</f>
        <v>33145.423000000003</v>
      </c>
      <c r="V118" s="90">
        <f>SUM(V3:V117)</f>
        <v>33145423</v>
      </c>
      <c r="W118" s="91"/>
    </row>
    <row r="119" spans="1:23" ht="15" thickBot="1" x14ac:dyDescent="0.35">
      <c r="A119" s="167"/>
      <c r="B119" s="132"/>
      <c r="C119" s="168"/>
      <c r="D119" s="169" t="s">
        <v>481</v>
      </c>
      <c r="E119" s="124"/>
      <c r="F119" s="108"/>
      <c r="G119" s="125"/>
      <c r="H119" s="125"/>
      <c r="I119" s="125"/>
      <c r="J119" s="125"/>
      <c r="K119" s="125"/>
      <c r="L119" s="125"/>
      <c r="M119" s="125"/>
      <c r="N119" s="125"/>
      <c r="O119" s="125"/>
      <c r="P119" s="125"/>
      <c r="Q119" s="125"/>
      <c r="R119" s="125"/>
      <c r="S119" s="125"/>
      <c r="T119" s="125"/>
      <c r="U119" s="89">
        <f>SUBTOTAL(9,U3:U117)</f>
        <v>33145.423000000003</v>
      </c>
      <c r="V119" s="165">
        <f t="shared" ref="V119" si="2">U119*1000</f>
        <v>33145423.000000004</v>
      </c>
      <c r="W119" s="170"/>
    </row>
    <row r="120" spans="1:23" ht="15" thickBot="1" x14ac:dyDescent="0.35">
      <c r="D120" s="123"/>
      <c r="E120" s="124"/>
      <c r="F120" s="108"/>
      <c r="G120" s="125"/>
      <c r="H120" s="125"/>
      <c r="I120" s="125"/>
      <c r="J120" s="125"/>
      <c r="K120" s="125"/>
      <c r="L120" s="125"/>
      <c r="M120" s="125"/>
      <c r="N120" s="125"/>
      <c r="O120" s="125"/>
      <c r="P120" s="125"/>
      <c r="Q120" s="125"/>
      <c r="R120" s="125"/>
      <c r="S120" s="125"/>
      <c r="T120" s="125"/>
      <c r="U120" s="126"/>
      <c r="V120" s="127"/>
      <c r="W120" s="166"/>
    </row>
    <row r="121" spans="1:23" ht="29.4" thickBot="1" x14ac:dyDescent="0.35">
      <c r="A121" s="81"/>
      <c r="B121" s="82"/>
      <c r="C121" s="83"/>
      <c r="D121" s="4" t="s">
        <v>3</v>
      </c>
      <c r="E121" s="5" t="s">
        <v>4</v>
      </c>
      <c r="F121" s="4" t="s">
        <v>5</v>
      </c>
      <c r="G121" s="2" t="s">
        <v>6</v>
      </c>
      <c r="H121" s="4" t="s">
        <v>7</v>
      </c>
      <c r="I121" s="6" t="s">
        <v>8</v>
      </c>
      <c r="J121" s="6" t="s">
        <v>9</v>
      </c>
      <c r="K121" s="6" t="s">
        <v>10</v>
      </c>
      <c r="L121" s="7" t="s">
        <v>11</v>
      </c>
      <c r="M121" s="6" t="s">
        <v>12</v>
      </c>
      <c r="N121" s="7" t="s">
        <v>13</v>
      </c>
      <c r="O121" s="7" t="s">
        <v>14</v>
      </c>
      <c r="P121" s="8" t="s">
        <v>15</v>
      </c>
      <c r="Q121" s="9" t="s">
        <v>16</v>
      </c>
      <c r="R121" s="9" t="s">
        <v>17</v>
      </c>
      <c r="S121" s="9" t="s">
        <v>18</v>
      </c>
      <c r="T121" s="10" t="s">
        <v>19</v>
      </c>
      <c r="U121" s="11" t="s">
        <v>476</v>
      </c>
      <c r="V121" s="12" t="s">
        <v>20</v>
      </c>
      <c r="W121" s="13" t="s">
        <v>21</v>
      </c>
    </row>
    <row r="122" spans="1:23" x14ac:dyDescent="0.3">
      <c r="A122" s="135">
        <v>1</v>
      </c>
      <c r="B122" s="136" t="s">
        <v>332</v>
      </c>
      <c r="C122" s="137" t="s">
        <v>333</v>
      </c>
      <c r="D122" s="17" t="s">
        <v>334</v>
      </c>
      <c r="E122" s="113" t="s">
        <v>335</v>
      </c>
      <c r="F122" s="17" t="s">
        <v>336</v>
      </c>
      <c r="G122" s="114">
        <v>460</v>
      </c>
      <c r="H122" s="115" t="s">
        <v>53</v>
      </c>
      <c r="I122" s="116">
        <v>0.1609796471547553</v>
      </c>
      <c r="J122" s="116">
        <v>0.13680483904382551</v>
      </c>
      <c r="K122" s="116">
        <v>0.11551206648276341</v>
      </c>
      <c r="L122" s="116">
        <v>8.3273886247363135E-2</v>
      </c>
      <c r="M122" s="116">
        <v>3.8420677176299135E-2</v>
      </c>
      <c r="N122" s="116">
        <v>1.3535565686223482E-2</v>
      </c>
      <c r="O122" s="116">
        <v>1.2157822062880219E-2</v>
      </c>
      <c r="P122" s="116">
        <v>1.471430189730605E-2</v>
      </c>
      <c r="Q122" s="116">
        <v>2.8539704019847671E-2</v>
      </c>
      <c r="R122" s="116">
        <v>0.10307971624604664</v>
      </c>
      <c r="S122" s="116">
        <v>0.1278984919320354</v>
      </c>
      <c r="T122" s="117">
        <v>0.16508328205065401</v>
      </c>
      <c r="U122" s="118">
        <v>549.279</v>
      </c>
      <c r="V122" s="119">
        <f>U122*1000</f>
        <v>549279</v>
      </c>
      <c r="W122" s="121" t="s">
        <v>337</v>
      </c>
    </row>
    <row r="123" spans="1:23" x14ac:dyDescent="0.3">
      <c r="A123" s="24">
        <v>2</v>
      </c>
      <c r="B123" s="38" t="s">
        <v>332</v>
      </c>
      <c r="C123" s="26" t="s">
        <v>338</v>
      </c>
      <c r="D123" s="27" t="s">
        <v>339</v>
      </c>
      <c r="E123" s="27" t="s">
        <v>340</v>
      </c>
      <c r="F123" s="28" t="s">
        <v>341</v>
      </c>
      <c r="G123" s="100"/>
      <c r="H123" s="100" t="s">
        <v>31</v>
      </c>
      <c r="I123" s="100"/>
      <c r="J123" s="100"/>
      <c r="K123" s="100"/>
      <c r="L123" s="100"/>
      <c r="M123" s="100"/>
      <c r="N123" s="100"/>
      <c r="O123" s="100"/>
      <c r="P123" s="100"/>
      <c r="Q123" s="100"/>
      <c r="R123" s="100"/>
      <c r="S123" s="100"/>
      <c r="T123" s="101"/>
      <c r="U123" s="98">
        <v>25.779</v>
      </c>
      <c r="V123" s="99">
        <f t="shared" ref="V123:V172" si="3">U123*1000</f>
        <v>25779</v>
      </c>
      <c r="W123" s="122" t="s">
        <v>337</v>
      </c>
    </row>
    <row r="124" spans="1:23" x14ac:dyDescent="0.3">
      <c r="A124" s="24">
        <v>4</v>
      </c>
      <c r="B124" s="38" t="s">
        <v>332</v>
      </c>
      <c r="C124" s="26" t="s">
        <v>338</v>
      </c>
      <c r="D124" s="27" t="s">
        <v>339</v>
      </c>
      <c r="E124" s="27" t="s">
        <v>342</v>
      </c>
      <c r="F124" s="28" t="s">
        <v>343</v>
      </c>
      <c r="G124" s="100"/>
      <c r="H124" s="100" t="s">
        <v>31</v>
      </c>
      <c r="I124" s="100"/>
      <c r="J124" s="100"/>
      <c r="K124" s="100"/>
      <c r="L124" s="100"/>
      <c r="M124" s="100"/>
      <c r="N124" s="100"/>
      <c r="O124" s="100"/>
      <c r="P124" s="100"/>
      <c r="Q124" s="100"/>
      <c r="R124" s="100"/>
      <c r="S124" s="100"/>
      <c r="T124" s="101"/>
      <c r="U124" s="98">
        <v>27.67</v>
      </c>
      <c r="V124" s="99">
        <f t="shared" si="3"/>
        <v>27670</v>
      </c>
      <c r="W124" s="122" t="s">
        <v>337</v>
      </c>
    </row>
    <row r="125" spans="1:23" x14ac:dyDescent="0.3">
      <c r="A125" s="24">
        <v>5</v>
      </c>
      <c r="B125" s="38" t="s">
        <v>332</v>
      </c>
      <c r="C125" s="26" t="s">
        <v>338</v>
      </c>
      <c r="D125" s="27" t="s">
        <v>339</v>
      </c>
      <c r="E125" s="27" t="s">
        <v>344</v>
      </c>
      <c r="F125" s="27" t="s">
        <v>345</v>
      </c>
      <c r="G125" s="100"/>
      <c r="H125" s="100" t="s">
        <v>43</v>
      </c>
      <c r="I125" s="100"/>
      <c r="J125" s="100"/>
      <c r="K125" s="100"/>
      <c r="L125" s="100"/>
      <c r="M125" s="100"/>
      <c r="N125" s="100"/>
      <c r="O125" s="100"/>
      <c r="P125" s="100"/>
      <c r="Q125" s="100"/>
      <c r="R125" s="100"/>
      <c r="S125" s="100"/>
      <c r="T125" s="101"/>
      <c r="U125" s="98">
        <v>0</v>
      </c>
      <c r="V125" s="99">
        <f t="shared" si="3"/>
        <v>0</v>
      </c>
      <c r="W125" s="122" t="s">
        <v>337</v>
      </c>
    </row>
    <row r="126" spans="1:23" x14ac:dyDescent="0.3">
      <c r="A126" s="24">
        <v>6</v>
      </c>
      <c r="B126" s="38" t="s">
        <v>332</v>
      </c>
      <c r="C126" s="26" t="s">
        <v>338</v>
      </c>
      <c r="D126" s="27" t="s">
        <v>339</v>
      </c>
      <c r="E126" s="27" t="s">
        <v>346</v>
      </c>
      <c r="F126" s="27" t="s">
        <v>347</v>
      </c>
      <c r="G126" s="100"/>
      <c r="H126" s="100" t="s">
        <v>115</v>
      </c>
      <c r="I126" s="100"/>
      <c r="J126" s="100"/>
      <c r="K126" s="100"/>
      <c r="L126" s="100"/>
      <c r="M126" s="100"/>
      <c r="N126" s="100"/>
      <c r="O126" s="100"/>
      <c r="P126" s="100"/>
      <c r="Q126" s="100"/>
      <c r="R126" s="100"/>
      <c r="S126" s="100"/>
      <c r="T126" s="101"/>
      <c r="U126" s="98">
        <v>5.1340000000000003</v>
      </c>
      <c r="V126" s="99">
        <f t="shared" si="3"/>
        <v>5134</v>
      </c>
      <c r="W126" s="122" t="s">
        <v>337</v>
      </c>
    </row>
    <row r="127" spans="1:23" x14ac:dyDescent="0.3">
      <c r="A127" s="24">
        <v>7</v>
      </c>
      <c r="B127" s="38" t="s">
        <v>332</v>
      </c>
      <c r="C127" s="26" t="s">
        <v>338</v>
      </c>
      <c r="D127" s="27" t="s">
        <v>339</v>
      </c>
      <c r="E127" s="27" t="s">
        <v>348</v>
      </c>
      <c r="F127" s="28" t="s">
        <v>349</v>
      </c>
      <c r="G127" s="100"/>
      <c r="H127" s="100" t="s">
        <v>115</v>
      </c>
      <c r="I127" s="100"/>
      <c r="J127" s="100"/>
      <c r="K127" s="100"/>
      <c r="L127" s="100"/>
      <c r="M127" s="100"/>
      <c r="N127" s="100"/>
      <c r="O127" s="100"/>
      <c r="P127" s="100"/>
      <c r="Q127" s="100"/>
      <c r="R127" s="100"/>
      <c r="S127" s="100"/>
      <c r="T127" s="101"/>
      <c r="U127" s="98">
        <v>33.871000000000002</v>
      </c>
      <c r="V127" s="99">
        <f t="shared" si="3"/>
        <v>33871</v>
      </c>
      <c r="W127" s="122" t="s">
        <v>337</v>
      </c>
    </row>
    <row r="128" spans="1:23" x14ac:dyDescent="0.3">
      <c r="A128" s="24">
        <v>8</v>
      </c>
      <c r="B128" s="38" t="s">
        <v>332</v>
      </c>
      <c r="C128" s="26" t="s">
        <v>338</v>
      </c>
      <c r="D128" s="27" t="s">
        <v>339</v>
      </c>
      <c r="E128" s="27" t="s">
        <v>350</v>
      </c>
      <c r="F128" s="28" t="s">
        <v>351</v>
      </c>
      <c r="G128" s="100"/>
      <c r="H128" s="100" t="s">
        <v>31</v>
      </c>
      <c r="I128" s="100"/>
      <c r="J128" s="100"/>
      <c r="K128" s="100"/>
      <c r="L128" s="100"/>
      <c r="M128" s="100"/>
      <c r="N128" s="100"/>
      <c r="O128" s="100"/>
      <c r="P128" s="100"/>
      <c r="Q128" s="100"/>
      <c r="R128" s="100"/>
      <c r="S128" s="100"/>
      <c r="T128" s="101"/>
      <c r="U128" s="98">
        <v>69.162999999999997</v>
      </c>
      <c r="V128" s="99">
        <f t="shared" si="3"/>
        <v>69163</v>
      </c>
      <c r="W128" s="122" t="s">
        <v>337</v>
      </c>
    </row>
    <row r="129" spans="1:23" x14ac:dyDescent="0.3">
      <c r="A129" s="24">
        <v>9</v>
      </c>
      <c r="B129" s="38" t="s">
        <v>332</v>
      </c>
      <c r="C129" s="26" t="s">
        <v>338</v>
      </c>
      <c r="D129" s="27" t="s">
        <v>339</v>
      </c>
      <c r="E129" s="27" t="s">
        <v>352</v>
      </c>
      <c r="F129" s="28" t="s">
        <v>353</v>
      </c>
      <c r="G129" s="100"/>
      <c r="H129" s="100" t="s">
        <v>31</v>
      </c>
      <c r="I129" s="100"/>
      <c r="J129" s="100"/>
      <c r="K129" s="100"/>
      <c r="L129" s="100"/>
      <c r="M129" s="100"/>
      <c r="N129" s="100"/>
      <c r="O129" s="100"/>
      <c r="P129" s="100"/>
      <c r="Q129" s="100"/>
      <c r="R129" s="100"/>
      <c r="S129" s="100"/>
      <c r="T129" s="101"/>
      <c r="U129" s="98">
        <v>36.210999999999999</v>
      </c>
      <c r="V129" s="99">
        <f t="shared" si="3"/>
        <v>36211</v>
      </c>
      <c r="W129" s="122" t="s">
        <v>337</v>
      </c>
    </row>
    <row r="130" spans="1:23" x14ac:dyDescent="0.3">
      <c r="A130" s="24">
        <v>10</v>
      </c>
      <c r="B130" s="38" t="s">
        <v>332</v>
      </c>
      <c r="C130" s="102" t="s">
        <v>338</v>
      </c>
      <c r="D130" s="27" t="s">
        <v>339</v>
      </c>
      <c r="E130" s="27" t="s">
        <v>354</v>
      </c>
      <c r="F130" s="28" t="s">
        <v>355</v>
      </c>
      <c r="G130" s="100"/>
      <c r="H130" s="100" t="s">
        <v>115</v>
      </c>
      <c r="I130" s="100"/>
      <c r="J130" s="100"/>
      <c r="K130" s="100"/>
      <c r="L130" s="100"/>
      <c r="M130" s="100"/>
      <c r="N130" s="100"/>
      <c r="O130" s="100"/>
      <c r="P130" s="100"/>
      <c r="Q130" s="100"/>
      <c r="R130" s="100"/>
      <c r="S130" s="100"/>
      <c r="T130" s="101"/>
      <c r="U130" s="98">
        <v>24.686</v>
      </c>
      <c r="V130" s="99">
        <f t="shared" si="3"/>
        <v>24686</v>
      </c>
      <c r="W130" s="122" t="s">
        <v>337</v>
      </c>
    </row>
    <row r="131" spans="1:23" x14ac:dyDescent="0.3">
      <c r="A131" s="24">
        <v>11</v>
      </c>
      <c r="B131" s="38" t="s">
        <v>332</v>
      </c>
      <c r="C131" s="43" t="s">
        <v>338</v>
      </c>
      <c r="D131" s="27" t="s">
        <v>339</v>
      </c>
      <c r="E131" s="27" t="s">
        <v>236</v>
      </c>
      <c r="F131" s="27" t="s">
        <v>356</v>
      </c>
      <c r="G131" s="100"/>
      <c r="H131" s="100" t="s">
        <v>34</v>
      </c>
      <c r="I131" s="100"/>
      <c r="J131" s="100"/>
      <c r="K131" s="100"/>
      <c r="L131" s="100"/>
      <c r="M131" s="100"/>
      <c r="N131" s="100"/>
      <c r="O131" s="100"/>
      <c r="P131" s="100"/>
      <c r="Q131" s="100"/>
      <c r="R131" s="100"/>
      <c r="S131" s="100"/>
      <c r="T131" s="101"/>
      <c r="U131" s="98">
        <v>137.74299999999999</v>
      </c>
      <c r="V131" s="99">
        <f t="shared" si="3"/>
        <v>137743</v>
      </c>
      <c r="W131" s="122" t="s">
        <v>337</v>
      </c>
    </row>
    <row r="132" spans="1:23" x14ac:dyDescent="0.3">
      <c r="A132" s="24">
        <v>12</v>
      </c>
      <c r="B132" s="38" t="s">
        <v>332</v>
      </c>
      <c r="C132" s="26" t="s">
        <v>357</v>
      </c>
      <c r="D132" s="27" t="s">
        <v>358</v>
      </c>
      <c r="E132" s="27" t="s">
        <v>359</v>
      </c>
      <c r="F132" s="27" t="s">
        <v>360</v>
      </c>
      <c r="G132" s="100"/>
      <c r="H132" s="100" t="s">
        <v>34</v>
      </c>
      <c r="I132" s="100"/>
      <c r="J132" s="100"/>
      <c r="K132" s="100"/>
      <c r="L132" s="100"/>
      <c r="M132" s="100"/>
      <c r="N132" s="100"/>
      <c r="O132" s="100"/>
      <c r="P132" s="100"/>
      <c r="Q132" s="100"/>
      <c r="R132" s="100"/>
      <c r="S132" s="100"/>
      <c r="T132" s="101"/>
      <c r="U132" s="98">
        <v>134.94800000000001</v>
      </c>
      <c r="V132" s="99">
        <f t="shared" si="3"/>
        <v>134948</v>
      </c>
      <c r="W132" s="122" t="s">
        <v>337</v>
      </c>
    </row>
    <row r="133" spans="1:23" x14ac:dyDescent="0.3">
      <c r="A133" s="24">
        <v>13</v>
      </c>
      <c r="B133" s="38" t="s">
        <v>332</v>
      </c>
      <c r="C133" s="26" t="s">
        <v>357</v>
      </c>
      <c r="D133" s="27" t="s">
        <v>358</v>
      </c>
      <c r="E133" s="27" t="s">
        <v>361</v>
      </c>
      <c r="F133" s="27" t="s">
        <v>362</v>
      </c>
      <c r="G133" s="94">
        <v>700</v>
      </c>
      <c r="H133" s="95" t="s">
        <v>53</v>
      </c>
      <c r="I133" s="96">
        <v>0.15659216954192529</v>
      </c>
      <c r="J133" s="96">
        <v>0.13059542633280624</v>
      </c>
      <c r="K133" s="96">
        <v>0.12038798291364784</v>
      </c>
      <c r="L133" s="96">
        <v>9.3510490170627528E-2</v>
      </c>
      <c r="M133" s="96">
        <v>5.5940339367049771E-2</v>
      </c>
      <c r="N133" s="96">
        <v>1.888655511764567E-2</v>
      </c>
      <c r="O133" s="96">
        <v>1.6701201236636536E-2</v>
      </c>
      <c r="P133" s="96">
        <v>1.6911712647204587E-2</v>
      </c>
      <c r="Q133" s="96">
        <v>2.7018148349184621E-2</v>
      </c>
      <c r="R133" s="96">
        <v>9.2389021310740324E-2</v>
      </c>
      <c r="S133" s="96">
        <v>0.11804120548462463</v>
      </c>
      <c r="T133" s="97">
        <v>0.15302574752790693</v>
      </c>
      <c r="U133" s="98">
        <v>939.05899999999997</v>
      </c>
      <c r="V133" s="99">
        <f t="shared" si="3"/>
        <v>939059</v>
      </c>
      <c r="W133" s="122" t="s">
        <v>337</v>
      </c>
    </row>
    <row r="134" spans="1:23" x14ac:dyDescent="0.3">
      <c r="A134" s="24">
        <v>14</v>
      </c>
      <c r="B134" s="38" t="s">
        <v>332</v>
      </c>
      <c r="C134" s="26" t="s">
        <v>363</v>
      </c>
      <c r="D134" s="27" t="s">
        <v>364</v>
      </c>
      <c r="E134" s="36" t="s">
        <v>365</v>
      </c>
      <c r="F134" s="28" t="s">
        <v>366</v>
      </c>
      <c r="G134" s="100"/>
      <c r="H134" s="100" t="s">
        <v>60</v>
      </c>
      <c r="I134" s="100"/>
      <c r="J134" s="100"/>
      <c r="K134" s="100"/>
      <c r="L134" s="100"/>
      <c r="M134" s="100"/>
      <c r="N134" s="100"/>
      <c r="O134" s="100"/>
      <c r="P134" s="100"/>
      <c r="Q134" s="100"/>
      <c r="R134" s="100"/>
      <c r="S134" s="100"/>
      <c r="T134" s="101"/>
      <c r="U134" s="98">
        <v>445.423</v>
      </c>
      <c r="V134" s="99">
        <f t="shared" si="3"/>
        <v>445423</v>
      </c>
      <c r="W134" s="122" t="s">
        <v>337</v>
      </c>
    </row>
    <row r="135" spans="1:23" x14ac:dyDescent="0.3">
      <c r="A135" s="24">
        <v>15</v>
      </c>
      <c r="B135" s="38" t="s">
        <v>332</v>
      </c>
      <c r="C135" s="26" t="s">
        <v>363</v>
      </c>
      <c r="D135" s="27" t="s">
        <v>364</v>
      </c>
      <c r="E135" s="36" t="s">
        <v>367</v>
      </c>
      <c r="F135" s="28" t="s">
        <v>368</v>
      </c>
      <c r="G135" s="100"/>
      <c r="H135" s="100" t="s">
        <v>34</v>
      </c>
      <c r="I135" s="100"/>
      <c r="J135" s="100"/>
      <c r="K135" s="100"/>
      <c r="L135" s="100"/>
      <c r="M135" s="100"/>
      <c r="N135" s="100"/>
      <c r="O135" s="100"/>
      <c r="P135" s="100"/>
      <c r="Q135" s="100"/>
      <c r="R135" s="100"/>
      <c r="S135" s="100"/>
      <c r="T135" s="101"/>
      <c r="U135" s="98">
        <v>171.01400000000001</v>
      </c>
      <c r="V135" s="99">
        <f t="shared" si="3"/>
        <v>171014</v>
      </c>
      <c r="W135" s="122" t="s">
        <v>337</v>
      </c>
    </row>
    <row r="136" spans="1:23" x14ac:dyDescent="0.3">
      <c r="A136" s="24">
        <v>16</v>
      </c>
      <c r="B136" s="38" t="s">
        <v>332</v>
      </c>
      <c r="C136" s="26" t="s">
        <v>369</v>
      </c>
      <c r="D136" s="27" t="s">
        <v>370</v>
      </c>
      <c r="E136" s="27" t="s">
        <v>371</v>
      </c>
      <c r="F136" s="28" t="s">
        <v>372</v>
      </c>
      <c r="G136" s="100"/>
      <c r="H136" s="100" t="s">
        <v>58</v>
      </c>
      <c r="I136" s="100"/>
      <c r="J136" s="100"/>
      <c r="K136" s="100"/>
      <c r="L136" s="100"/>
      <c r="M136" s="100"/>
      <c r="N136" s="100"/>
      <c r="O136" s="100"/>
      <c r="P136" s="100"/>
      <c r="Q136" s="100"/>
      <c r="R136" s="100"/>
      <c r="S136" s="100"/>
      <c r="T136" s="101"/>
      <c r="U136" s="98">
        <v>5.7140000000000004</v>
      </c>
      <c r="V136" s="99">
        <f t="shared" si="3"/>
        <v>5714</v>
      </c>
      <c r="W136" s="122" t="s">
        <v>337</v>
      </c>
    </row>
    <row r="137" spans="1:23" x14ac:dyDescent="0.3">
      <c r="A137" s="24">
        <v>17</v>
      </c>
      <c r="B137" s="38" t="s">
        <v>332</v>
      </c>
      <c r="C137" s="43" t="s">
        <v>369</v>
      </c>
      <c r="D137" s="27" t="s">
        <v>370</v>
      </c>
      <c r="E137" s="27" t="s">
        <v>371</v>
      </c>
      <c r="F137" s="28" t="s">
        <v>373</v>
      </c>
      <c r="G137" s="100"/>
      <c r="H137" s="100" t="s">
        <v>60</v>
      </c>
      <c r="I137" s="100"/>
      <c r="J137" s="100"/>
      <c r="K137" s="100"/>
      <c r="L137" s="100"/>
      <c r="M137" s="100"/>
      <c r="N137" s="100"/>
      <c r="O137" s="100"/>
      <c r="P137" s="100"/>
      <c r="Q137" s="100"/>
      <c r="R137" s="100"/>
      <c r="S137" s="100"/>
      <c r="T137" s="101"/>
      <c r="U137" s="98">
        <v>292.09699999999998</v>
      </c>
      <c r="V137" s="99">
        <f t="shared" si="3"/>
        <v>292097</v>
      </c>
      <c r="W137" s="122" t="s">
        <v>337</v>
      </c>
    </row>
    <row r="138" spans="1:23" x14ac:dyDescent="0.3">
      <c r="A138" s="24">
        <v>18</v>
      </c>
      <c r="B138" s="38" t="s">
        <v>332</v>
      </c>
      <c r="C138" s="26" t="s">
        <v>374</v>
      </c>
      <c r="D138" s="27" t="s">
        <v>375</v>
      </c>
      <c r="E138" s="27" t="s">
        <v>376</v>
      </c>
      <c r="F138" s="27" t="s">
        <v>377</v>
      </c>
      <c r="G138" s="100"/>
      <c r="H138" s="100" t="s">
        <v>34</v>
      </c>
      <c r="I138" s="100"/>
      <c r="J138" s="100"/>
      <c r="K138" s="100"/>
      <c r="L138" s="100"/>
      <c r="M138" s="100"/>
      <c r="N138" s="100"/>
      <c r="O138" s="100"/>
      <c r="P138" s="100"/>
      <c r="Q138" s="100"/>
      <c r="R138" s="100"/>
      <c r="S138" s="100"/>
      <c r="T138" s="101"/>
      <c r="U138" s="98">
        <v>139.86099999999999</v>
      </c>
      <c r="V138" s="99">
        <f t="shared" si="3"/>
        <v>139861</v>
      </c>
      <c r="W138" s="122" t="s">
        <v>337</v>
      </c>
    </row>
    <row r="139" spans="1:23" x14ac:dyDescent="0.3">
      <c r="A139" s="24">
        <v>19</v>
      </c>
      <c r="B139" s="38" t="s">
        <v>332</v>
      </c>
      <c r="C139" s="26" t="s">
        <v>374</v>
      </c>
      <c r="D139" s="27" t="s">
        <v>375</v>
      </c>
      <c r="E139" s="27" t="s">
        <v>378</v>
      </c>
      <c r="F139" s="28" t="s">
        <v>379</v>
      </c>
      <c r="G139" s="100"/>
      <c r="H139" s="100" t="s">
        <v>31</v>
      </c>
      <c r="I139" s="100"/>
      <c r="J139" s="100"/>
      <c r="K139" s="100"/>
      <c r="L139" s="100"/>
      <c r="M139" s="100"/>
      <c r="N139" s="100"/>
      <c r="O139" s="100"/>
      <c r="P139" s="100"/>
      <c r="Q139" s="100"/>
      <c r="R139" s="100"/>
      <c r="S139" s="100"/>
      <c r="T139" s="101"/>
      <c r="U139" s="98">
        <v>43.875999999999998</v>
      </c>
      <c r="V139" s="99">
        <f t="shared" si="3"/>
        <v>43876</v>
      </c>
      <c r="W139" s="122" t="s">
        <v>337</v>
      </c>
    </row>
    <row r="140" spans="1:23" x14ac:dyDescent="0.3">
      <c r="A140" s="24">
        <v>20</v>
      </c>
      <c r="B140" s="38" t="s">
        <v>332</v>
      </c>
      <c r="C140" s="43" t="s">
        <v>374</v>
      </c>
      <c r="D140" s="27" t="s">
        <v>375</v>
      </c>
      <c r="E140" s="27" t="s">
        <v>380</v>
      </c>
      <c r="F140" s="28" t="s">
        <v>381</v>
      </c>
      <c r="G140" s="100"/>
      <c r="H140" s="100" t="s">
        <v>60</v>
      </c>
      <c r="I140" s="100"/>
      <c r="J140" s="100"/>
      <c r="K140" s="100"/>
      <c r="L140" s="100"/>
      <c r="M140" s="100"/>
      <c r="N140" s="100"/>
      <c r="O140" s="100"/>
      <c r="P140" s="100"/>
      <c r="Q140" s="100"/>
      <c r="R140" s="100"/>
      <c r="S140" s="100"/>
      <c r="T140" s="101"/>
      <c r="U140" s="98">
        <v>530</v>
      </c>
      <c r="V140" s="99">
        <f t="shared" si="3"/>
        <v>530000</v>
      </c>
      <c r="W140" s="122" t="s">
        <v>337</v>
      </c>
    </row>
    <row r="141" spans="1:23" x14ac:dyDescent="0.3">
      <c r="A141" s="24">
        <v>21</v>
      </c>
      <c r="B141" s="38" t="s">
        <v>332</v>
      </c>
      <c r="C141" s="26" t="s">
        <v>382</v>
      </c>
      <c r="D141" s="27" t="s">
        <v>383</v>
      </c>
      <c r="E141" s="27" t="s">
        <v>384</v>
      </c>
      <c r="F141" s="27" t="s">
        <v>385</v>
      </c>
      <c r="G141" s="100"/>
      <c r="H141" s="100" t="s">
        <v>34</v>
      </c>
      <c r="I141" s="100"/>
      <c r="J141" s="100"/>
      <c r="K141" s="100"/>
      <c r="L141" s="100"/>
      <c r="M141" s="100"/>
      <c r="N141" s="100"/>
      <c r="O141" s="100"/>
      <c r="P141" s="100"/>
      <c r="Q141" s="100"/>
      <c r="R141" s="100"/>
      <c r="S141" s="100"/>
      <c r="T141" s="101"/>
      <c r="U141" s="98">
        <v>175.328</v>
      </c>
      <c r="V141" s="99">
        <f t="shared" si="3"/>
        <v>175328</v>
      </c>
      <c r="W141" s="122" t="s">
        <v>337</v>
      </c>
    </row>
    <row r="142" spans="1:23" x14ac:dyDescent="0.3">
      <c r="A142" s="24">
        <v>22</v>
      </c>
      <c r="B142" s="38" t="s">
        <v>332</v>
      </c>
      <c r="C142" s="43" t="s">
        <v>386</v>
      </c>
      <c r="D142" s="27" t="s">
        <v>387</v>
      </c>
      <c r="E142" s="27" t="s">
        <v>388</v>
      </c>
      <c r="F142" s="27" t="s">
        <v>389</v>
      </c>
      <c r="G142" s="94">
        <v>700</v>
      </c>
      <c r="H142" s="95" t="s">
        <v>53</v>
      </c>
      <c r="I142" s="96">
        <v>0.13891661611667697</v>
      </c>
      <c r="J142" s="96">
        <v>0.11918988324263471</v>
      </c>
      <c r="K142" s="96">
        <v>0.11789889186264622</v>
      </c>
      <c r="L142" s="96">
        <v>9.382893883480381E-2</v>
      </c>
      <c r="M142" s="96">
        <v>6.2307596833094135E-2</v>
      </c>
      <c r="N142" s="96">
        <v>2.9983864792908207E-2</v>
      </c>
      <c r="O142" s="96">
        <v>2.8712976867042751E-2</v>
      </c>
      <c r="P142" s="96">
        <v>2.9823037159923852E-2</v>
      </c>
      <c r="Q142" s="96">
        <v>3.7568111376632102E-2</v>
      </c>
      <c r="R142" s="96">
        <v>9.5963401224737399E-2</v>
      </c>
      <c r="S142" s="96">
        <v>0.11327509741434619</v>
      </c>
      <c r="T142" s="97">
        <v>0.13253158427455378</v>
      </c>
      <c r="U142" s="98">
        <v>939.64</v>
      </c>
      <c r="V142" s="99">
        <f t="shared" si="3"/>
        <v>939640</v>
      </c>
      <c r="W142" s="122" t="s">
        <v>337</v>
      </c>
    </row>
    <row r="143" spans="1:23" x14ac:dyDescent="0.3">
      <c r="A143" s="24">
        <v>23</v>
      </c>
      <c r="B143" s="38" t="s">
        <v>332</v>
      </c>
      <c r="C143" s="26" t="s">
        <v>390</v>
      </c>
      <c r="D143" s="27" t="s">
        <v>391</v>
      </c>
      <c r="E143" s="27" t="s">
        <v>392</v>
      </c>
      <c r="F143" s="27" t="s">
        <v>393</v>
      </c>
      <c r="G143" s="100"/>
      <c r="H143" s="100" t="s">
        <v>34</v>
      </c>
      <c r="I143" s="100"/>
      <c r="J143" s="100"/>
      <c r="K143" s="100"/>
      <c r="L143" s="100"/>
      <c r="M143" s="100"/>
      <c r="N143" s="100"/>
      <c r="O143" s="100"/>
      <c r="P143" s="100"/>
      <c r="Q143" s="100"/>
      <c r="R143" s="100"/>
      <c r="S143" s="100"/>
      <c r="T143" s="101"/>
      <c r="U143" s="98">
        <v>62.02</v>
      </c>
      <c r="V143" s="99">
        <f t="shared" si="3"/>
        <v>62020</v>
      </c>
      <c r="W143" s="122" t="s">
        <v>337</v>
      </c>
    </row>
    <row r="144" spans="1:23" x14ac:dyDescent="0.3">
      <c r="A144" s="24">
        <v>24</v>
      </c>
      <c r="B144" s="38" t="s">
        <v>332</v>
      </c>
      <c r="C144" s="26" t="s">
        <v>394</v>
      </c>
      <c r="D144" s="27" t="s">
        <v>395</v>
      </c>
      <c r="E144" s="27" t="s">
        <v>396</v>
      </c>
      <c r="F144" s="27" t="s">
        <v>397</v>
      </c>
      <c r="G144" s="100"/>
      <c r="H144" s="100" t="s">
        <v>43</v>
      </c>
      <c r="I144" s="100"/>
      <c r="J144" s="100"/>
      <c r="K144" s="100"/>
      <c r="L144" s="100"/>
      <c r="M144" s="100"/>
      <c r="N144" s="100"/>
      <c r="O144" s="100"/>
      <c r="P144" s="100"/>
      <c r="Q144" s="100"/>
      <c r="R144" s="100"/>
      <c r="S144" s="100"/>
      <c r="T144" s="101"/>
      <c r="U144" s="98">
        <v>41.311999999999998</v>
      </c>
      <c r="V144" s="99">
        <f t="shared" si="3"/>
        <v>41312</v>
      </c>
      <c r="W144" s="122" t="s">
        <v>337</v>
      </c>
    </row>
    <row r="145" spans="1:23" x14ac:dyDescent="0.3">
      <c r="A145" s="24">
        <v>25</v>
      </c>
      <c r="B145" s="38" t="s">
        <v>332</v>
      </c>
      <c r="C145" s="26" t="s">
        <v>398</v>
      </c>
      <c r="D145" s="27" t="s">
        <v>399</v>
      </c>
      <c r="E145" s="27" t="s">
        <v>400</v>
      </c>
      <c r="F145" s="27" t="s">
        <v>401</v>
      </c>
      <c r="G145" s="100"/>
      <c r="H145" s="100" t="s">
        <v>43</v>
      </c>
      <c r="I145" s="100"/>
      <c r="J145" s="100"/>
      <c r="K145" s="100"/>
      <c r="L145" s="100"/>
      <c r="M145" s="100"/>
      <c r="N145" s="100"/>
      <c r="O145" s="100"/>
      <c r="P145" s="100"/>
      <c r="Q145" s="100"/>
      <c r="R145" s="100"/>
      <c r="S145" s="100"/>
      <c r="T145" s="101"/>
      <c r="U145" s="98">
        <v>0</v>
      </c>
      <c r="V145" s="99">
        <f t="shared" si="3"/>
        <v>0</v>
      </c>
      <c r="W145" s="122" t="s">
        <v>337</v>
      </c>
    </row>
    <row r="146" spans="1:23" x14ac:dyDescent="0.3">
      <c r="A146" s="24">
        <v>26</v>
      </c>
      <c r="B146" s="38" t="s">
        <v>332</v>
      </c>
      <c r="C146" s="43" t="s">
        <v>398</v>
      </c>
      <c r="D146" s="27" t="s">
        <v>399</v>
      </c>
      <c r="E146" s="27" t="s">
        <v>402</v>
      </c>
      <c r="F146" s="28" t="s">
        <v>403</v>
      </c>
      <c r="G146" s="100"/>
      <c r="H146" s="100" t="s">
        <v>31</v>
      </c>
      <c r="I146" s="100"/>
      <c r="J146" s="100"/>
      <c r="K146" s="100"/>
      <c r="L146" s="100"/>
      <c r="M146" s="100"/>
      <c r="N146" s="100"/>
      <c r="O146" s="100"/>
      <c r="P146" s="100"/>
      <c r="Q146" s="100"/>
      <c r="R146" s="100"/>
      <c r="S146" s="100"/>
      <c r="T146" s="101"/>
      <c r="U146" s="98">
        <v>14.651</v>
      </c>
      <c r="V146" s="99">
        <f t="shared" si="3"/>
        <v>14651</v>
      </c>
      <c r="W146" s="122" t="s">
        <v>337</v>
      </c>
    </row>
    <row r="147" spans="1:23" x14ac:dyDescent="0.3">
      <c r="A147" s="24">
        <v>27</v>
      </c>
      <c r="B147" s="38" t="s">
        <v>332</v>
      </c>
      <c r="C147" s="26" t="s">
        <v>398</v>
      </c>
      <c r="D147" s="27" t="s">
        <v>399</v>
      </c>
      <c r="E147" s="27" t="s">
        <v>404</v>
      </c>
      <c r="F147" s="27" t="s">
        <v>405</v>
      </c>
      <c r="G147" s="100"/>
      <c r="H147" s="100" t="s">
        <v>34</v>
      </c>
      <c r="I147" s="100"/>
      <c r="J147" s="100"/>
      <c r="K147" s="100"/>
      <c r="L147" s="100"/>
      <c r="M147" s="100"/>
      <c r="N147" s="100"/>
      <c r="O147" s="100"/>
      <c r="P147" s="100"/>
      <c r="Q147" s="100"/>
      <c r="R147" s="100"/>
      <c r="S147" s="100"/>
      <c r="T147" s="101"/>
      <c r="U147" s="98">
        <v>170.98699999999999</v>
      </c>
      <c r="V147" s="99">
        <f t="shared" si="3"/>
        <v>170987</v>
      </c>
      <c r="W147" s="122" t="s">
        <v>337</v>
      </c>
    </row>
    <row r="148" spans="1:23" x14ac:dyDescent="0.3">
      <c r="A148" s="24">
        <v>28</v>
      </c>
      <c r="B148" s="38" t="s">
        <v>332</v>
      </c>
      <c r="C148" s="26" t="s">
        <v>398</v>
      </c>
      <c r="D148" s="27" t="s">
        <v>399</v>
      </c>
      <c r="E148" s="27" t="s">
        <v>402</v>
      </c>
      <c r="F148" s="28" t="s">
        <v>406</v>
      </c>
      <c r="G148" s="100"/>
      <c r="H148" s="100" t="s">
        <v>60</v>
      </c>
      <c r="I148" s="100"/>
      <c r="J148" s="100"/>
      <c r="K148" s="100"/>
      <c r="L148" s="100"/>
      <c r="M148" s="100"/>
      <c r="N148" s="100"/>
      <c r="O148" s="100"/>
      <c r="P148" s="100"/>
      <c r="Q148" s="100"/>
      <c r="R148" s="100"/>
      <c r="S148" s="100"/>
      <c r="T148" s="101"/>
      <c r="U148" s="98">
        <v>253.322</v>
      </c>
      <c r="V148" s="99">
        <f t="shared" si="3"/>
        <v>253322</v>
      </c>
      <c r="W148" s="122" t="s">
        <v>337</v>
      </c>
    </row>
    <row r="149" spans="1:23" x14ac:dyDescent="0.3">
      <c r="A149" s="24">
        <v>29</v>
      </c>
      <c r="B149" s="38" t="s">
        <v>332</v>
      </c>
      <c r="C149" s="26" t="s">
        <v>407</v>
      </c>
      <c r="D149" s="27" t="s">
        <v>408</v>
      </c>
      <c r="E149" s="27" t="s">
        <v>409</v>
      </c>
      <c r="F149" s="28" t="s">
        <v>410</v>
      </c>
      <c r="G149" s="100"/>
      <c r="H149" s="100" t="s">
        <v>115</v>
      </c>
      <c r="I149" s="100"/>
      <c r="J149" s="100"/>
      <c r="K149" s="100"/>
      <c r="L149" s="100"/>
      <c r="M149" s="100"/>
      <c r="N149" s="100"/>
      <c r="O149" s="100"/>
      <c r="P149" s="100"/>
      <c r="Q149" s="100"/>
      <c r="R149" s="100"/>
      <c r="S149" s="100"/>
      <c r="T149" s="101"/>
      <c r="U149" s="98">
        <v>47.003999999999998</v>
      </c>
      <c r="V149" s="99">
        <f t="shared" si="3"/>
        <v>47004</v>
      </c>
      <c r="W149" s="122" t="s">
        <v>337</v>
      </c>
    </row>
    <row r="150" spans="1:23" x14ac:dyDescent="0.3">
      <c r="A150" s="24">
        <v>30</v>
      </c>
      <c r="B150" s="38" t="s">
        <v>332</v>
      </c>
      <c r="C150" s="26" t="s">
        <v>407</v>
      </c>
      <c r="D150" s="27" t="s">
        <v>408</v>
      </c>
      <c r="E150" s="27" t="s">
        <v>411</v>
      </c>
      <c r="F150" s="28" t="s">
        <v>412</v>
      </c>
      <c r="G150" s="100"/>
      <c r="H150" s="100" t="s">
        <v>115</v>
      </c>
      <c r="I150" s="100"/>
      <c r="J150" s="100"/>
      <c r="K150" s="100"/>
      <c r="L150" s="100"/>
      <c r="M150" s="100"/>
      <c r="N150" s="100"/>
      <c r="O150" s="100"/>
      <c r="P150" s="100"/>
      <c r="Q150" s="100"/>
      <c r="R150" s="100"/>
      <c r="S150" s="100"/>
      <c r="T150" s="101"/>
      <c r="U150" s="98">
        <v>36.68</v>
      </c>
      <c r="V150" s="99">
        <f t="shared" si="3"/>
        <v>36680</v>
      </c>
      <c r="W150" s="122" t="s">
        <v>337</v>
      </c>
    </row>
    <row r="151" spans="1:23" x14ac:dyDescent="0.3">
      <c r="A151" s="24">
        <v>31</v>
      </c>
      <c r="B151" s="38" t="s">
        <v>332</v>
      </c>
      <c r="C151" s="26" t="s">
        <v>413</v>
      </c>
      <c r="D151" s="27" t="s">
        <v>408</v>
      </c>
      <c r="E151" s="27" t="s">
        <v>414</v>
      </c>
      <c r="F151" s="28" t="s">
        <v>415</v>
      </c>
      <c r="G151" s="100"/>
      <c r="H151" s="100" t="s">
        <v>27</v>
      </c>
      <c r="I151" s="100"/>
      <c r="J151" s="100"/>
      <c r="K151" s="100"/>
      <c r="L151" s="100"/>
      <c r="M151" s="100"/>
      <c r="N151" s="100"/>
      <c r="O151" s="100"/>
      <c r="P151" s="100"/>
      <c r="Q151" s="100"/>
      <c r="R151" s="100"/>
      <c r="S151" s="100"/>
      <c r="T151" s="101"/>
      <c r="U151" s="98">
        <v>70</v>
      </c>
      <c r="V151" s="99">
        <f t="shared" si="3"/>
        <v>70000</v>
      </c>
      <c r="W151" s="122" t="s">
        <v>337</v>
      </c>
    </row>
    <row r="152" spans="1:23" x14ac:dyDescent="0.3">
      <c r="A152" s="24">
        <v>32</v>
      </c>
      <c r="B152" s="38" t="s">
        <v>332</v>
      </c>
      <c r="C152" s="26" t="s">
        <v>416</v>
      </c>
      <c r="D152" s="27" t="s">
        <v>417</v>
      </c>
      <c r="E152" s="27" t="s">
        <v>418</v>
      </c>
      <c r="F152" s="27" t="s">
        <v>419</v>
      </c>
      <c r="G152" s="94">
        <v>850</v>
      </c>
      <c r="H152" s="95" t="s">
        <v>53</v>
      </c>
      <c r="I152" s="96">
        <v>0.14767089546254841</v>
      </c>
      <c r="J152" s="96">
        <v>0.13730713586174711</v>
      </c>
      <c r="K152" s="96">
        <v>0.1224811068018255</v>
      </c>
      <c r="L152" s="96">
        <v>0.11009010206816013</v>
      </c>
      <c r="M152" s="96">
        <v>5.5792417774238372E-2</v>
      </c>
      <c r="N152" s="96">
        <v>1.8540589107292536E-2</v>
      </c>
      <c r="O152" s="96">
        <v>1.5856099862725761E-2</v>
      </c>
      <c r="P152" s="96">
        <v>1.8347322329920097E-2</v>
      </c>
      <c r="Q152" s="96">
        <v>3.5107389849930407E-2</v>
      </c>
      <c r="R152" s="96">
        <v>7.2631985103380606E-2</v>
      </c>
      <c r="S152" s="96">
        <v>0.110767906475328</v>
      </c>
      <c r="T152" s="97">
        <v>0.15540704930290322</v>
      </c>
      <c r="U152" s="98">
        <v>1110.636</v>
      </c>
      <c r="V152" s="99">
        <f t="shared" si="3"/>
        <v>1110636</v>
      </c>
      <c r="W152" s="122" t="s">
        <v>337</v>
      </c>
    </row>
    <row r="153" spans="1:23" x14ac:dyDescent="0.3">
      <c r="A153" s="24">
        <v>33</v>
      </c>
      <c r="B153" s="38" t="s">
        <v>332</v>
      </c>
      <c r="C153" s="26" t="s">
        <v>416</v>
      </c>
      <c r="D153" s="27" t="s">
        <v>417</v>
      </c>
      <c r="E153" s="27" t="s">
        <v>418</v>
      </c>
      <c r="F153" s="28" t="s">
        <v>420</v>
      </c>
      <c r="G153" s="100"/>
      <c r="H153" s="100" t="s">
        <v>58</v>
      </c>
      <c r="I153" s="100"/>
      <c r="J153" s="100"/>
      <c r="K153" s="100"/>
      <c r="L153" s="100"/>
      <c r="M153" s="100"/>
      <c r="N153" s="100"/>
      <c r="O153" s="100"/>
      <c r="P153" s="100"/>
      <c r="Q153" s="100"/>
      <c r="R153" s="100"/>
      <c r="S153" s="100"/>
      <c r="T153" s="101"/>
      <c r="U153" s="98">
        <v>8.3460000000000001</v>
      </c>
      <c r="V153" s="99">
        <f t="shared" si="3"/>
        <v>8346</v>
      </c>
      <c r="W153" s="122" t="s">
        <v>337</v>
      </c>
    </row>
    <row r="154" spans="1:23" x14ac:dyDescent="0.3">
      <c r="A154" s="24">
        <v>34</v>
      </c>
      <c r="B154" s="38" t="s">
        <v>332</v>
      </c>
      <c r="C154" s="26" t="s">
        <v>421</v>
      </c>
      <c r="D154" s="27" t="s">
        <v>422</v>
      </c>
      <c r="E154" s="27" t="s">
        <v>423</v>
      </c>
      <c r="F154" s="27" t="s">
        <v>424</v>
      </c>
      <c r="G154" s="94">
        <v>490</v>
      </c>
      <c r="H154" s="95" t="s">
        <v>53</v>
      </c>
      <c r="I154" s="96">
        <v>0.15456814146230527</v>
      </c>
      <c r="J154" s="96">
        <v>0.13093486390382827</v>
      </c>
      <c r="K154" s="96">
        <v>0.11827030674162886</v>
      </c>
      <c r="L154" s="96">
        <v>8.3605053774291047E-2</v>
      </c>
      <c r="M154" s="96">
        <v>4.2245311975228128E-2</v>
      </c>
      <c r="N154" s="96">
        <v>2.0136179005661323E-2</v>
      </c>
      <c r="O154" s="96">
        <v>1.4369430358490254E-2</v>
      </c>
      <c r="P154" s="96">
        <v>1.5735437415942372E-2</v>
      </c>
      <c r="Q154" s="96">
        <v>2.2874217407478248E-2</v>
      </c>
      <c r="R154" s="96">
        <v>9.308728137486276E-2</v>
      </c>
      <c r="S154" s="96">
        <v>0.13029930163453965</v>
      </c>
      <c r="T154" s="97">
        <v>0.17387447494574376</v>
      </c>
      <c r="U154" s="98">
        <v>555.1</v>
      </c>
      <c r="V154" s="99">
        <f t="shared" si="3"/>
        <v>555100</v>
      </c>
      <c r="W154" s="122" t="s">
        <v>337</v>
      </c>
    </row>
    <row r="155" spans="1:23" x14ac:dyDescent="0.3">
      <c r="A155" s="24">
        <v>35</v>
      </c>
      <c r="B155" s="38" t="s">
        <v>332</v>
      </c>
      <c r="C155" s="26" t="s">
        <v>425</v>
      </c>
      <c r="D155" s="27" t="s">
        <v>426</v>
      </c>
      <c r="E155" s="27" t="s">
        <v>427</v>
      </c>
      <c r="F155" s="27" t="s">
        <v>428</v>
      </c>
      <c r="G155" s="94">
        <v>750</v>
      </c>
      <c r="H155" s="95" t="s">
        <v>53</v>
      </c>
      <c r="I155" s="96">
        <v>0.15821949211996006</v>
      </c>
      <c r="J155" s="96">
        <v>0.1460287297317133</v>
      </c>
      <c r="K155" s="96">
        <v>0.12776941719033233</v>
      </c>
      <c r="L155" s="96">
        <v>8.7877972425581374E-2</v>
      </c>
      <c r="M155" s="96">
        <v>4.656053674708352E-2</v>
      </c>
      <c r="N155" s="96">
        <v>1.3314509516733498E-2</v>
      </c>
      <c r="O155" s="96">
        <v>1.1204327057763289E-2</v>
      </c>
      <c r="P155" s="96">
        <v>1.1946915574551234E-2</v>
      </c>
      <c r="Q155" s="96">
        <v>2.1303846545385106E-2</v>
      </c>
      <c r="R155" s="96">
        <v>9.7033670588996618E-2</v>
      </c>
      <c r="S155" s="96">
        <v>0.12285696924452472</v>
      </c>
      <c r="T155" s="97">
        <v>0.15588361325737521</v>
      </c>
      <c r="U155" s="98">
        <v>1059.6780000000001</v>
      </c>
      <c r="V155" s="99">
        <f t="shared" si="3"/>
        <v>1059678</v>
      </c>
      <c r="W155" s="122" t="s">
        <v>337</v>
      </c>
    </row>
    <row r="156" spans="1:23" x14ac:dyDescent="0.3">
      <c r="A156" s="24">
        <v>36</v>
      </c>
      <c r="B156" s="38" t="s">
        <v>332</v>
      </c>
      <c r="C156" s="26" t="s">
        <v>429</v>
      </c>
      <c r="D156" s="27" t="s">
        <v>430</v>
      </c>
      <c r="E156" s="27" t="s">
        <v>431</v>
      </c>
      <c r="F156" s="28" t="s">
        <v>432</v>
      </c>
      <c r="G156" s="100"/>
      <c r="H156" s="100" t="s">
        <v>58</v>
      </c>
      <c r="I156" s="100"/>
      <c r="J156" s="100"/>
      <c r="K156" s="100"/>
      <c r="L156" s="100"/>
      <c r="M156" s="100"/>
      <c r="N156" s="100"/>
      <c r="O156" s="100"/>
      <c r="P156" s="100"/>
      <c r="Q156" s="100"/>
      <c r="R156" s="100"/>
      <c r="S156" s="100"/>
      <c r="T156" s="101"/>
      <c r="U156" s="98">
        <v>6.0919999999999996</v>
      </c>
      <c r="V156" s="99">
        <f t="shared" si="3"/>
        <v>6092</v>
      </c>
      <c r="W156" s="122" t="s">
        <v>337</v>
      </c>
    </row>
    <row r="157" spans="1:23" x14ac:dyDescent="0.3">
      <c r="A157" s="24">
        <v>37</v>
      </c>
      <c r="B157" s="38" t="s">
        <v>332</v>
      </c>
      <c r="C157" s="26" t="s">
        <v>429</v>
      </c>
      <c r="D157" s="27" t="s">
        <v>430</v>
      </c>
      <c r="E157" s="27" t="s">
        <v>433</v>
      </c>
      <c r="F157" s="27" t="s">
        <v>434</v>
      </c>
      <c r="G157" s="94"/>
      <c r="H157" s="95" t="s">
        <v>263</v>
      </c>
      <c r="I157" s="96"/>
      <c r="J157" s="96"/>
      <c r="K157" s="96"/>
      <c r="L157" s="96"/>
      <c r="M157" s="96"/>
      <c r="N157" s="96"/>
      <c r="O157" s="96"/>
      <c r="P157" s="96"/>
      <c r="Q157" s="96"/>
      <c r="R157" s="96"/>
      <c r="S157" s="96"/>
      <c r="T157" s="97"/>
      <c r="U157" s="98">
        <v>81.278000000000006</v>
      </c>
      <c r="V157" s="99">
        <f t="shared" si="3"/>
        <v>81278</v>
      </c>
      <c r="W157" s="122" t="s">
        <v>337</v>
      </c>
    </row>
    <row r="158" spans="1:23" x14ac:dyDescent="0.3">
      <c r="A158" s="24">
        <v>38</v>
      </c>
      <c r="B158" s="38" t="s">
        <v>332</v>
      </c>
      <c r="C158" s="26" t="s">
        <v>429</v>
      </c>
      <c r="D158" s="27" t="s">
        <v>430</v>
      </c>
      <c r="E158" s="27" t="s">
        <v>435</v>
      </c>
      <c r="F158" s="27" t="s">
        <v>436</v>
      </c>
      <c r="G158" s="94"/>
      <c r="H158" s="95" t="s">
        <v>58</v>
      </c>
      <c r="I158" s="96"/>
      <c r="J158" s="96"/>
      <c r="K158" s="96"/>
      <c r="L158" s="96"/>
      <c r="M158" s="96"/>
      <c r="N158" s="96"/>
      <c r="O158" s="96"/>
      <c r="P158" s="96"/>
      <c r="Q158" s="96"/>
      <c r="R158" s="96"/>
      <c r="S158" s="96"/>
      <c r="T158" s="97"/>
      <c r="U158" s="98">
        <v>13.824</v>
      </c>
      <c r="V158" s="99">
        <f t="shared" si="3"/>
        <v>13824</v>
      </c>
      <c r="W158" s="122" t="s">
        <v>337</v>
      </c>
    </row>
    <row r="159" spans="1:23" x14ac:dyDescent="0.3">
      <c r="A159" s="24">
        <v>39</v>
      </c>
      <c r="B159" s="38" t="s">
        <v>332</v>
      </c>
      <c r="C159" s="43" t="s">
        <v>437</v>
      </c>
      <c r="D159" s="27" t="s">
        <v>438</v>
      </c>
      <c r="E159" s="27" t="s">
        <v>439</v>
      </c>
      <c r="F159" s="28" t="s">
        <v>440</v>
      </c>
      <c r="G159" s="100"/>
      <c r="H159" s="100" t="s">
        <v>60</v>
      </c>
      <c r="I159" s="100"/>
      <c r="J159" s="100"/>
      <c r="K159" s="100"/>
      <c r="L159" s="100"/>
      <c r="M159" s="100"/>
      <c r="N159" s="100"/>
      <c r="O159" s="100"/>
      <c r="P159" s="100"/>
      <c r="Q159" s="100"/>
      <c r="R159" s="100"/>
      <c r="S159" s="100"/>
      <c r="T159" s="101"/>
      <c r="U159" s="98">
        <v>386.83</v>
      </c>
      <c r="V159" s="99">
        <f t="shared" si="3"/>
        <v>386830</v>
      </c>
      <c r="W159" s="122" t="s">
        <v>337</v>
      </c>
    </row>
    <row r="160" spans="1:23" x14ac:dyDescent="0.3">
      <c r="A160" s="24">
        <v>40</v>
      </c>
      <c r="B160" s="38" t="s">
        <v>332</v>
      </c>
      <c r="C160" s="43" t="s">
        <v>441</v>
      </c>
      <c r="D160" s="27" t="s">
        <v>442</v>
      </c>
      <c r="E160" s="27" t="s">
        <v>443</v>
      </c>
      <c r="F160" s="27" t="s">
        <v>444</v>
      </c>
      <c r="G160" s="100"/>
      <c r="H160" s="100" t="s">
        <v>34</v>
      </c>
      <c r="I160" s="100"/>
      <c r="J160" s="100"/>
      <c r="K160" s="100"/>
      <c r="L160" s="100"/>
      <c r="M160" s="100"/>
      <c r="N160" s="100"/>
      <c r="O160" s="100"/>
      <c r="P160" s="100"/>
      <c r="Q160" s="100"/>
      <c r="R160" s="100"/>
      <c r="S160" s="100"/>
      <c r="T160" s="101"/>
      <c r="U160" s="98">
        <v>182.30799999999999</v>
      </c>
      <c r="V160" s="99">
        <f t="shared" si="3"/>
        <v>182308</v>
      </c>
      <c r="W160" s="122" t="s">
        <v>337</v>
      </c>
    </row>
    <row r="161" spans="1:23" x14ac:dyDescent="0.3">
      <c r="A161" s="24">
        <v>41</v>
      </c>
      <c r="B161" s="38" t="s">
        <v>332</v>
      </c>
      <c r="C161" s="26" t="s">
        <v>441</v>
      </c>
      <c r="D161" s="27" t="s">
        <v>442</v>
      </c>
      <c r="E161" s="27" t="s">
        <v>445</v>
      </c>
      <c r="F161" s="27" t="s">
        <v>446</v>
      </c>
      <c r="G161" s="100"/>
      <c r="H161" s="100" t="s">
        <v>34</v>
      </c>
      <c r="I161" s="100"/>
      <c r="J161" s="100"/>
      <c r="K161" s="100"/>
      <c r="L161" s="100"/>
      <c r="M161" s="100"/>
      <c r="N161" s="100"/>
      <c r="O161" s="100"/>
      <c r="P161" s="100"/>
      <c r="Q161" s="100"/>
      <c r="R161" s="100"/>
      <c r="S161" s="100"/>
      <c r="T161" s="101"/>
      <c r="U161" s="98">
        <v>104.956</v>
      </c>
      <c r="V161" s="99">
        <f t="shared" si="3"/>
        <v>104956</v>
      </c>
      <c r="W161" s="122" t="s">
        <v>337</v>
      </c>
    </row>
    <row r="162" spans="1:23" x14ac:dyDescent="0.3">
      <c r="A162" s="24">
        <v>42</v>
      </c>
      <c r="B162" s="38" t="s">
        <v>332</v>
      </c>
      <c r="C162" s="26" t="s">
        <v>447</v>
      </c>
      <c r="D162" s="27" t="s">
        <v>448</v>
      </c>
      <c r="E162" s="27" t="s">
        <v>449</v>
      </c>
      <c r="F162" s="27" t="s">
        <v>450</v>
      </c>
      <c r="G162" s="100"/>
      <c r="H162" s="100" t="s">
        <v>263</v>
      </c>
      <c r="I162" s="100"/>
      <c r="J162" s="100"/>
      <c r="K162" s="100"/>
      <c r="L162" s="100"/>
      <c r="M162" s="100"/>
      <c r="N162" s="100"/>
      <c r="O162" s="100"/>
      <c r="P162" s="100"/>
      <c r="Q162" s="100"/>
      <c r="R162" s="100"/>
      <c r="S162" s="100"/>
      <c r="T162" s="101"/>
      <c r="U162" s="98">
        <v>34.991999999999997</v>
      </c>
      <c r="V162" s="99">
        <f t="shared" si="3"/>
        <v>34992</v>
      </c>
      <c r="W162" s="122" t="s">
        <v>337</v>
      </c>
    </row>
    <row r="163" spans="1:23" x14ac:dyDescent="0.3">
      <c r="A163" s="24">
        <v>43</v>
      </c>
      <c r="B163" s="38" t="s">
        <v>332</v>
      </c>
      <c r="C163" s="26" t="s">
        <v>447</v>
      </c>
      <c r="D163" s="27" t="s">
        <v>448</v>
      </c>
      <c r="E163" s="27" t="s">
        <v>449</v>
      </c>
      <c r="F163" s="28" t="s">
        <v>451</v>
      </c>
      <c r="G163" s="100"/>
      <c r="H163" s="100" t="s">
        <v>60</v>
      </c>
      <c r="I163" s="100"/>
      <c r="J163" s="100"/>
      <c r="K163" s="100"/>
      <c r="L163" s="100"/>
      <c r="M163" s="100"/>
      <c r="N163" s="100"/>
      <c r="O163" s="100"/>
      <c r="P163" s="100"/>
      <c r="Q163" s="100"/>
      <c r="R163" s="100"/>
      <c r="S163" s="100"/>
      <c r="T163" s="101"/>
      <c r="U163" s="98">
        <v>320.68700000000001</v>
      </c>
      <c r="V163" s="99">
        <f t="shared" si="3"/>
        <v>320687</v>
      </c>
      <c r="W163" s="122" t="s">
        <v>337</v>
      </c>
    </row>
    <row r="164" spans="1:23" x14ac:dyDescent="0.3">
      <c r="A164" s="24">
        <v>44</v>
      </c>
      <c r="B164" s="38" t="s">
        <v>332</v>
      </c>
      <c r="C164" s="26">
        <v>35653663</v>
      </c>
      <c r="D164" s="27" t="s">
        <v>452</v>
      </c>
      <c r="E164" s="27" t="s">
        <v>453</v>
      </c>
      <c r="F164" s="28" t="s">
        <v>454</v>
      </c>
      <c r="G164" s="100"/>
      <c r="H164" s="100" t="s">
        <v>60</v>
      </c>
      <c r="I164" s="100"/>
      <c r="J164" s="100"/>
      <c r="K164" s="100"/>
      <c r="L164" s="100"/>
      <c r="M164" s="100"/>
      <c r="N164" s="100"/>
      <c r="O164" s="100"/>
      <c r="P164" s="100"/>
      <c r="Q164" s="100"/>
      <c r="R164" s="100"/>
      <c r="S164" s="100"/>
      <c r="T164" s="101"/>
      <c r="U164" s="98">
        <v>363.11900000000003</v>
      </c>
      <c r="V164" s="99">
        <f t="shared" si="3"/>
        <v>363119</v>
      </c>
      <c r="W164" s="122" t="s">
        <v>337</v>
      </c>
    </row>
    <row r="165" spans="1:23" x14ac:dyDescent="0.3">
      <c r="A165" s="24">
        <v>45</v>
      </c>
      <c r="B165" s="38" t="s">
        <v>332</v>
      </c>
      <c r="C165" s="26">
        <v>35653663</v>
      </c>
      <c r="D165" s="27" t="s">
        <v>452</v>
      </c>
      <c r="E165" s="27" t="s">
        <v>453</v>
      </c>
      <c r="F165" s="28" t="s">
        <v>455</v>
      </c>
      <c r="G165" s="100"/>
      <c r="H165" s="100" t="s">
        <v>58</v>
      </c>
      <c r="I165" s="100"/>
      <c r="J165" s="100"/>
      <c r="K165" s="100"/>
      <c r="L165" s="100"/>
      <c r="M165" s="100"/>
      <c r="N165" s="100"/>
      <c r="O165" s="100"/>
      <c r="P165" s="100"/>
      <c r="Q165" s="100"/>
      <c r="R165" s="100"/>
      <c r="S165" s="100"/>
      <c r="T165" s="101"/>
      <c r="U165" s="98">
        <v>12.05</v>
      </c>
      <c r="V165" s="99">
        <f t="shared" si="3"/>
        <v>12050</v>
      </c>
      <c r="W165" s="122" t="s">
        <v>337</v>
      </c>
    </row>
    <row r="166" spans="1:23" x14ac:dyDescent="0.3">
      <c r="A166" s="24">
        <v>46</v>
      </c>
      <c r="B166" s="38" t="s">
        <v>332</v>
      </c>
      <c r="C166" s="26">
        <v>35653663</v>
      </c>
      <c r="D166" s="27" t="s">
        <v>452</v>
      </c>
      <c r="E166" s="27" t="s">
        <v>456</v>
      </c>
      <c r="F166" s="27" t="s">
        <v>457</v>
      </c>
      <c r="G166" s="100"/>
      <c r="H166" s="100" t="s">
        <v>27</v>
      </c>
      <c r="I166" s="100"/>
      <c r="J166" s="100"/>
      <c r="K166" s="100"/>
      <c r="L166" s="100"/>
      <c r="M166" s="100"/>
      <c r="N166" s="100"/>
      <c r="O166" s="100"/>
      <c r="P166" s="100"/>
      <c r="Q166" s="100"/>
      <c r="R166" s="100"/>
      <c r="S166" s="100"/>
      <c r="T166" s="101"/>
      <c r="U166" s="98">
        <v>49.276000000000003</v>
      </c>
      <c r="V166" s="99">
        <f t="shared" si="3"/>
        <v>49276</v>
      </c>
      <c r="W166" s="122" t="s">
        <v>337</v>
      </c>
    </row>
    <row r="167" spans="1:23" x14ac:dyDescent="0.3">
      <c r="A167" s="24">
        <v>47</v>
      </c>
      <c r="B167" s="38" t="s">
        <v>332</v>
      </c>
      <c r="C167" s="43">
        <v>35679565</v>
      </c>
      <c r="D167" s="27" t="s">
        <v>458</v>
      </c>
      <c r="E167" s="27" t="s">
        <v>459</v>
      </c>
      <c r="F167" s="28" t="s">
        <v>460</v>
      </c>
      <c r="G167" s="100"/>
      <c r="H167" s="100" t="s">
        <v>60</v>
      </c>
      <c r="I167" s="100"/>
      <c r="J167" s="100"/>
      <c r="K167" s="100"/>
      <c r="L167" s="100"/>
      <c r="M167" s="100"/>
      <c r="N167" s="100"/>
      <c r="O167" s="100"/>
      <c r="P167" s="100"/>
      <c r="Q167" s="100"/>
      <c r="R167" s="100"/>
      <c r="S167" s="100"/>
      <c r="T167" s="101"/>
      <c r="U167" s="98">
        <v>295.7</v>
      </c>
      <c r="V167" s="99">
        <f t="shared" si="3"/>
        <v>295700</v>
      </c>
      <c r="W167" s="122" t="s">
        <v>337</v>
      </c>
    </row>
    <row r="168" spans="1:23" x14ac:dyDescent="0.3">
      <c r="A168" s="24">
        <v>48</v>
      </c>
      <c r="B168" s="38" t="s">
        <v>332</v>
      </c>
      <c r="C168" s="26">
        <v>35982535</v>
      </c>
      <c r="D168" s="27" t="s">
        <v>461</v>
      </c>
      <c r="E168" s="27" t="s">
        <v>462</v>
      </c>
      <c r="F168" s="27" t="s">
        <v>463</v>
      </c>
      <c r="G168" s="100"/>
      <c r="H168" s="100" t="s">
        <v>34</v>
      </c>
      <c r="I168" s="100"/>
      <c r="J168" s="100"/>
      <c r="K168" s="100"/>
      <c r="L168" s="100"/>
      <c r="M168" s="100"/>
      <c r="N168" s="100"/>
      <c r="O168" s="100"/>
      <c r="P168" s="100"/>
      <c r="Q168" s="100"/>
      <c r="R168" s="100"/>
      <c r="S168" s="100"/>
      <c r="T168" s="101"/>
      <c r="U168" s="98">
        <v>168.649</v>
      </c>
      <c r="V168" s="99">
        <f t="shared" si="3"/>
        <v>168649</v>
      </c>
      <c r="W168" s="122" t="s">
        <v>337</v>
      </c>
    </row>
    <row r="169" spans="1:23" x14ac:dyDescent="0.3">
      <c r="A169" s="24">
        <v>49</v>
      </c>
      <c r="B169" s="38" t="s">
        <v>332</v>
      </c>
      <c r="C169" s="26">
        <v>35982535</v>
      </c>
      <c r="D169" s="27" t="s">
        <v>461</v>
      </c>
      <c r="E169" s="27" t="s">
        <v>462</v>
      </c>
      <c r="F169" s="28" t="s">
        <v>464</v>
      </c>
      <c r="G169" s="100"/>
      <c r="H169" s="100" t="s">
        <v>58</v>
      </c>
      <c r="I169" s="100"/>
      <c r="J169" s="100"/>
      <c r="K169" s="100"/>
      <c r="L169" s="100"/>
      <c r="M169" s="100"/>
      <c r="N169" s="100"/>
      <c r="O169" s="100"/>
      <c r="P169" s="100"/>
      <c r="Q169" s="100"/>
      <c r="R169" s="100"/>
      <c r="S169" s="100"/>
      <c r="T169" s="101"/>
      <c r="U169" s="98">
        <v>9.0549999999999997</v>
      </c>
      <c r="V169" s="99">
        <f t="shared" si="3"/>
        <v>9055</v>
      </c>
      <c r="W169" s="122" t="s">
        <v>337</v>
      </c>
    </row>
    <row r="170" spans="1:23" x14ac:dyDescent="0.3">
      <c r="A170" s="24">
        <v>50</v>
      </c>
      <c r="B170" s="38" t="s">
        <v>332</v>
      </c>
      <c r="C170" s="43">
        <v>35982535</v>
      </c>
      <c r="D170" s="27" t="s">
        <v>461</v>
      </c>
      <c r="E170" s="27" t="s">
        <v>465</v>
      </c>
      <c r="F170" s="28" t="s">
        <v>466</v>
      </c>
      <c r="G170" s="100"/>
      <c r="H170" s="100" t="s">
        <v>115</v>
      </c>
      <c r="I170" s="100"/>
      <c r="J170" s="100"/>
      <c r="K170" s="100"/>
      <c r="L170" s="100"/>
      <c r="M170" s="100"/>
      <c r="N170" s="100"/>
      <c r="O170" s="100"/>
      <c r="P170" s="100"/>
      <c r="Q170" s="100"/>
      <c r="R170" s="100"/>
      <c r="S170" s="100"/>
      <c r="T170" s="101"/>
      <c r="U170" s="98">
        <v>45.527999999999999</v>
      </c>
      <c r="V170" s="99">
        <f t="shared" si="3"/>
        <v>45528</v>
      </c>
      <c r="W170" s="122" t="s">
        <v>337</v>
      </c>
    </row>
    <row r="171" spans="1:23" x14ac:dyDescent="0.3">
      <c r="A171" s="24">
        <v>51</v>
      </c>
      <c r="B171" s="65" t="s">
        <v>332</v>
      </c>
      <c r="C171" s="69">
        <v>37827146</v>
      </c>
      <c r="D171" s="27" t="s">
        <v>467</v>
      </c>
      <c r="E171" s="27" t="s">
        <v>468</v>
      </c>
      <c r="F171" s="27" t="s">
        <v>469</v>
      </c>
      <c r="G171" s="100"/>
      <c r="H171" s="100" t="s">
        <v>34</v>
      </c>
      <c r="I171" s="100"/>
      <c r="J171" s="100"/>
      <c r="K171" s="100"/>
      <c r="L171" s="100"/>
      <c r="M171" s="100"/>
      <c r="N171" s="100"/>
      <c r="O171" s="100"/>
      <c r="P171" s="100"/>
      <c r="Q171" s="100"/>
      <c r="R171" s="100"/>
      <c r="S171" s="100"/>
      <c r="T171" s="101"/>
      <c r="U171" s="98">
        <v>235.44499999999999</v>
      </c>
      <c r="V171" s="99">
        <f t="shared" si="3"/>
        <v>235445</v>
      </c>
      <c r="W171" s="122" t="s">
        <v>337</v>
      </c>
    </row>
    <row r="172" spans="1:23" ht="15" thickBot="1" x14ac:dyDescent="0.35">
      <c r="A172" s="75">
        <v>52</v>
      </c>
      <c r="B172" s="73" t="s">
        <v>332</v>
      </c>
      <c r="C172" s="74">
        <v>52757056</v>
      </c>
      <c r="D172" s="27" t="s">
        <v>470</v>
      </c>
      <c r="E172" s="27" t="s">
        <v>471</v>
      </c>
      <c r="F172" s="27" t="s">
        <v>472</v>
      </c>
      <c r="G172" s="103">
        <v>750</v>
      </c>
      <c r="H172" s="100" t="s">
        <v>53</v>
      </c>
      <c r="I172" s="100"/>
      <c r="J172" s="100"/>
      <c r="K172" s="100"/>
      <c r="L172" s="100"/>
      <c r="M172" s="104"/>
      <c r="N172" s="100"/>
      <c r="O172" s="100"/>
      <c r="P172" s="100"/>
      <c r="Q172" s="100"/>
      <c r="R172" s="100"/>
      <c r="S172" s="100"/>
      <c r="T172" s="101"/>
      <c r="U172" s="145">
        <v>1136.9659999999999</v>
      </c>
      <c r="V172" s="99">
        <f t="shared" si="3"/>
        <v>1136966</v>
      </c>
      <c r="W172" s="120" t="s">
        <v>337</v>
      </c>
    </row>
    <row r="173" spans="1:23" ht="15" thickBot="1" x14ac:dyDescent="0.35">
      <c r="A173" s="131"/>
      <c r="B173" s="132"/>
      <c r="C173" s="133"/>
      <c r="D173" s="129" t="s">
        <v>473</v>
      </c>
      <c r="E173" s="86"/>
      <c r="F173" s="86"/>
      <c r="G173" s="87"/>
      <c r="H173" s="87"/>
      <c r="I173" s="87"/>
      <c r="J173" s="87"/>
      <c r="K173" s="87"/>
      <c r="L173" s="87"/>
      <c r="M173" s="87"/>
      <c r="N173" s="87"/>
      <c r="O173" s="87"/>
      <c r="P173" s="87"/>
      <c r="Q173" s="87"/>
      <c r="R173" s="87"/>
      <c r="S173" s="87"/>
      <c r="T173" s="88"/>
      <c r="U173" s="144">
        <f>SUM(U122:U172)</f>
        <v>11602.986999999999</v>
      </c>
      <c r="V173" s="105">
        <f>SUM(V122:V172)</f>
        <v>11602987</v>
      </c>
      <c r="W173" s="106"/>
    </row>
    <row r="174" spans="1:23" ht="15" thickBot="1" x14ac:dyDescent="0.35">
      <c r="C174" s="134"/>
      <c r="D174" s="130" t="s">
        <v>474</v>
      </c>
      <c r="E174" s="107"/>
      <c r="F174" s="108"/>
      <c r="G174" s="108"/>
      <c r="H174" s="108"/>
      <c r="I174" s="108"/>
      <c r="J174" s="108"/>
      <c r="K174" s="108"/>
      <c r="L174" s="108"/>
      <c r="M174" s="108"/>
      <c r="N174" s="108"/>
      <c r="O174" s="108"/>
      <c r="P174" s="108"/>
      <c r="Q174" s="108"/>
      <c r="R174" s="108"/>
      <c r="S174" s="108"/>
      <c r="T174" s="108"/>
      <c r="U174" s="109">
        <f>U173+U118</f>
        <v>44748.41</v>
      </c>
      <c r="V174" s="112">
        <f>U174*1000</f>
        <v>44748410</v>
      </c>
      <c r="W174" s="110"/>
    </row>
    <row r="185" spans="4:4" x14ac:dyDescent="0.3">
      <c r="D185" s="128"/>
    </row>
  </sheetData>
  <autoFilter ref="A2:W118" xr:uid="{93B3E507-F885-45E3-926B-2348AE934058}"/>
  <dataConsolidate/>
  <mergeCells count="10">
    <mergeCell ref="D3:D5"/>
    <mergeCell ref="D9:D11"/>
    <mergeCell ref="D16:D17"/>
    <mergeCell ref="D21:D23"/>
    <mergeCell ref="D50:D51"/>
    <mergeCell ref="C70:C74"/>
    <mergeCell ref="D70:D74"/>
    <mergeCell ref="C102:C103"/>
    <mergeCell ref="D102:D103"/>
    <mergeCell ref="D12:D14"/>
  </mergeCells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fa268eb-fbaa-4aa5-85e0-c51fff67afcb">
      <Terms xmlns="http://schemas.microsoft.com/office/infopath/2007/PartnerControls"/>
    </lcf76f155ced4ddcb4097134ff3c332f>
    <TaxCatchAll xmlns="274902c4-e348-4087-b368-0931af31445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F198694FC597D4BB8F6FC1F19DF6A3D" ma:contentTypeVersion="14" ma:contentTypeDescription="Umožňuje vytvoriť nový dokument." ma:contentTypeScope="" ma:versionID="7bbc667faddfbc61bcc8e7725b7f062c">
  <xsd:schema xmlns:xsd="http://www.w3.org/2001/XMLSchema" xmlns:xs="http://www.w3.org/2001/XMLSchema" xmlns:p="http://schemas.microsoft.com/office/2006/metadata/properties" xmlns:ns2="274902c4-e348-4087-b368-0931af31445d" xmlns:ns3="3fa268eb-fbaa-4aa5-85e0-c51fff67afcb" targetNamespace="http://schemas.microsoft.com/office/2006/metadata/properties" ma:root="true" ma:fieldsID="9a28a880f4e588b91eb23c796b61f4ae" ns2:_="" ns3:_="">
    <xsd:import namespace="274902c4-e348-4087-b368-0931af31445d"/>
    <xsd:import namespace="3fa268eb-fbaa-4aa5-85e0-c51fff67afc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4902c4-e348-4087-b368-0931af31445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89046a7-ed84-4bb9-b72d-725e53ff43f8}" ma:internalName="TaxCatchAll" ma:showField="CatchAllData" ma:web="274902c4-e348-4087-b368-0931af3144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a268eb-fbaa-4aa5-85e0-c51fff67af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a" ma:readOnly="false" ma:fieldId="{5cf76f15-5ced-4ddc-b409-7134ff3c332f}" ma:taxonomyMulti="true" ma:sspId="ac27b4e9-b16c-41e4-969a-da1be8817b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6EB4498-7D45-41E0-B477-8674A214984E}">
  <ds:schemaRefs>
    <ds:schemaRef ds:uri="http://schemas.microsoft.com/office/2006/metadata/properties"/>
    <ds:schemaRef ds:uri="http://schemas.microsoft.com/office/infopath/2007/PartnerControls"/>
    <ds:schemaRef ds:uri="3fa268eb-fbaa-4aa5-85e0-c51fff67afcb"/>
    <ds:schemaRef ds:uri="274902c4-e348-4087-b368-0931af31445d"/>
  </ds:schemaRefs>
</ds:datastoreItem>
</file>

<file path=customXml/itemProps2.xml><?xml version="1.0" encoding="utf-8"?>
<ds:datastoreItem xmlns:ds="http://schemas.openxmlformats.org/officeDocument/2006/customXml" ds:itemID="{5170A6DF-81B1-41A3-A669-388E54F26C8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EFE7C1-73DC-479A-AFDF-37E8515485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4902c4-e348-4087-b368-0931af31445d"/>
    <ds:schemaRef ds:uri="3fa268eb-fbaa-4aa5-85e0-c51fff67af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BBSK ZP VO sum na 2027 </vt:lpstr>
      <vt:lpstr>'BBSK ZP VO sum na 2027 '!Oblasť_tlače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Gajdošová Milena</dc:creator>
  <cp:lastModifiedBy>Beáta Fulnečková</cp:lastModifiedBy>
  <cp:lastPrinted>2026-07-09T10:21:28Z</cp:lastPrinted>
  <dcterms:created xsi:type="dcterms:W3CDTF">2026-02-16T13:26:16Z</dcterms:created>
  <dcterms:modified xsi:type="dcterms:W3CDTF">2026-08-11T13:00:53Z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0x010100BF198694FC597D4BB8F6FC1F19DF6A3D</vt:lpwstr>
  </property>
</Properties>
</file>